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bookViews>
  <sheets>
    <sheet name="к роекту 2018 уточненнный" sheetId="1" r:id="rId1"/>
    <sheet name="Лист1" sheetId="2" r:id="rId2"/>
  </sheets>
  <definedNames>
    <definedName name="APPT" localSheetId="0">'к роекту 2018 уточненнный'!#REF!</definedName>
    <definedName name="FIO" localSheetId="0">'к роекту 2018 уточненнный'!#REF!</definedName>
    <definedName name="LAST_CELL" localSheetId="0">'к роекту 2018 уточненнный'!$N$139</definedName>
    <definedName name="SIGN" localSheetId="0">'к роекту 2018 уточненнный'!#REF!</definedName>
    <definedName name="_xlnm.Print_Titles" localSheetId="0">'к роекту 2018 уточненнный'!$5:$7</definedName>
  </definedNames>
  <calcPr calcId="125725" fullPrecision="0"/>
</workbook>
</file>

<file path=xl/calcChain.xml><?xml version="1.0" encoding="utf-8"?>
<calcChain xmlns="http://schemas.openxmlformats.org/spreadsheetml/2006/main">
  <c r="K103" i="1"/>
  <c r="L133" l="1"/>
  <c r="K133"/>
  <c r="J133"/>
  <c r="I133"/>
  <c r="H133"/>
  <c r="G133"/>
  <c r="L131"/>
  <c r="K131"/>
  <c r="J131"/>
  <c r="I131"/>
  <c r="H131"/>
  <c r="G131"/>
  <c r="L122"/>
  <c r="K122"/>
  <c r="J122"/>
  <c r="I122"/>
  <c r="H122"/>
  <c r="G122"/>
  <c r="L103"/>
  <c r="L85" s="1"/>
  <c r="J103"/>
  <c r="I103"/>
  <c r="H103"/>
  <c r="H85" s="1"/>
  <c r="G103"/>
  <c r="G85" s="1"/>
  <c r="L89"/>
  <c r="K89"/>
  <c r="J89"/>
  <c r="I89"/>
  <c r="H89"/>
  <c r="G89"/>
  <c r="L86"/>
  <c r="K86"/>
  <c r="J86"/>
  <c r="I86"/>
  <c r="H86"/>
  <c r="G86"/>
  <c r="K85"/>
  <c r="J85"/>
  <c r="L81"/>
  <c r="K81"/>
  <c r="J81"/>
  <c r="I81"/>
  <c r="H81"/>
  <c r="G81"/>
  <c r="L80"/>
  <c r="K80"/>
  <c r="J80"/>
  <c r="I80"/>
  <c r="H80" s="1"/>
  <c r="G80" s="1"/>
  <c r="L64"/>
  <c r="K64"/>
  <c r="J64"/>
  <c r="I64"/>
  <c r="H64"/>
  <c r="G64"/>
  <c r="L60"/>
  <c r="K60"/>
  <c r="J60"/>
  <c r="I60"/>
  <c r="H60"/>
  <c r="G60"/>
  <c r="L57"/>
  <c r="K57"/>
  <c r="J57"/>
  <c r="I57"/>
  <c r="H57"/>
  <c r="G57"/>
  <c r="L84" l="1"/>
  <c r="K84"/>
  <c r="J84"/>
  <c r="I85"/>
  <c r="I84" s="1"/>
  <c r="H84" s="1"/>
  <c r="G84" s="1"/>
  <c r="L56"/>
  <c r="K56"/>
  <c r="J56"/>
  <c r="I56"/>
  <c r="H56"/>
  <c r="G56"/>
  <c r="L54"/>
  <c r="K54"/>
  <c r="J54"/>
  <c r="I54"/>
  <c r="H54"/>
  <c r="G54"/>
  <c r="L53"/>
  <c r="K53"/>
  <c r="J53"/>
  <c r="I53"/>
  <c r="H53" s="1"/>
  <c r="G53" s="1"/>
  <c r="L48"/>
  <c r="K48"/>
  <c r="J48"/>
  <c r="I48"/>
  <c r="H48"/>
  <c r="G48"/>
  <c r="L47"/>
  <c r="K47"/>
  <c r="J47"/>
  <c r="I47"/>
  <c r="H47" s="1"/>
  <c r="G47" s="1"/>
  <c r="L45"/>
  <c r="K45"/>
  <c r="J45"/>
  <c r="I45"/>
  <c r="H45"/>
  <c r="G45"/>
  <c r="L38"/>
  <c r="K38"/>
  <c r="J38"/>
  <c r="I38"/>
  <c r="I37" s="1"/>
  <c r="H38"/>
  <c r="G38"/>
  <c r="L37"/>
  <c r="K37"/>
  <c r="J37"/>
  <c r="H37"/>
  <c r="G37"/>
  <c r="L36"/>
  <c r="K36"/>
  <c r="J36"/>
  <c r="H36"/>
  <c r="G36"/>
  <c r="L34"/>
  <c r="K34"/>
  <c r="J34"/>
  <c r="I34"/>
  <c r="H34"/>
  <c r="G34"/>
  <c r="L33"/>
  <c r="K33"/>
  <c r="J33"/>
  <c r="I33"/>
  <c r="H33" s="1"/>
  <c r="G33" s="1"/>
  <c r="L22"/>
  <c r="K22"/>
  <c r="J22"/>
  <c r="I22"/>
  <c r="H22"/>
  <c r="G22"/>
  <c r="L20"/>
  <c r="K20"/>
  <c r="J20"/>
  <c r="I20"/>
  <c r="H20"/>
  <c r="G20"/>
  <c r="L17"/>
  <c r="K17"/>
  <c r="J17"/>
  <c r="I17"/>
  <c r="H17"/>
  <c r="G17"/>
  <c r="L16"/>
  <c r="K16"/>
  <c r="J16"/>
  <c r="I16"/>
  <c r="H16"/>
  <c r="G16"/>
  <c r="L12"/>
  <c r="K12"/>
  <c r="J12"/>
  <c r="I12"/>
  <c r="I11" s="1"/>
  <c r="H12"/>
  <c r="G12"/>
  <c r="L11"/>
  <c r="K11"/>
  <c r="J11"/>
  <c r="L10"/>
  <c r="K10"/>
  <c r="J10"/>
  <c r="H10"/>
  <c r="G10" s="1"/>
  <c r="L9" s="1"/>
  <c r="K9" s="1"/>
  <c r="J9"/>
  <c r="I36" l="1"/>
  <c r="H11"/>
  <c r="G11" s="1"/>
  <c r="I10"/>
  <c r="J8"/>
  <c r="I9" l="1"/>
  <c r="H9" s="1"/>
  <c r="G9" s="1"/>
  <c r="L8" s="1"/>
  <c r="K8" s="1"/>
  <c r="I8" l="1"/>
  <c r="H8" s="1"/>
  <c r="G8" s="1"/>
</calcChain>
</file>

<file path=xl/sharedStrings.xml><?xml version="1.0" encoding="utf-8"?>
<sst xmlns="http://schemas.openxmlformats.org/spreadsheetml/2006/main" count="389" uniqueCount="256">
  <si>
    <t>Управление финансов администрации Тонкинского муниципального района Нижегородской области</t>
  </si>
  <si>
    <t>1.00.00.00.0.00.0.000.000</t>
  </si>
  <si>
    <t>НАЛОГОВЫЕ И НЕНАЛОГОВЫЕ ДОХОДЫ</t>
  </si>
  <si>
    <t>1.01.00.00.0.00.0.000.000</t>
  </si>
  <si>
    <t>НАЛОГИ НА ПРИБЫЛЬ, ДОХОДЫ</t>
  </si>
  <si>
    <t>Управление Федеральной налоговой службы по Нижегородской области</t>
  </si>
  <si>
    <t>1.01.02.00.0.01.0.000.110</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</si>
  <si>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</si>
  <si>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</si>
  <si>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</si>
  <si>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</si>
  <si>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1.05.00.00.0.00.0.000.000</t>
  </si>
  <si>
    <t>НАЛОГИ НА СОВОКУПНЫЙ ДОХОД</t>
  </si>
  <si>
    <t>1.05.02.00.0.02.0.000.110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</si>
  <si>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</si>
  <si>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</si>
  <si>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1.05.03.00.0.01.0.000.110</t>
  </si>
  <si>
    <t>Единый сельскохозяйственный налог</t>
  </si>
  <si>
    <t>1.08.00.00.0.00.0.000.000</t>
  </si>
  <si>
    <t>ГОСУДАРСТВЕННАЯ ПОШЛИНА</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</si>
  <si>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</si>
  <si>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</si>
  <si>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Главное управление МВД России по Нижегородской области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</si>
  <si>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</si>
  <si>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</si>
  <si>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</si>
  <si>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Федеральная служба государственной регистрации, кадастра и картографии</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</si>
  <si>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</si>
  <si>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</si>
  <si>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</si>
  <si>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Администрация Тонкинского муниципального  района Нижегородской области</t>
  </si>
  <si>
    <t>Государственная пошлина за выдачу разрешения на установку рекламной конструкции (сумма платежа)</t>
  </si>
  <si>
    <t>1.09.00.00.0.00.0.000.000</t>
  </si>
  <si>
    <t>ЗАДОЛЖЕННОСТЬ И ПЕРЕРАСЧЕТЫ ПО ОТМЕНЕННЫМ НАЛОГАМ, СБОРАМ И ИНЫМ ОБЯЗАТЕЛЬНЫМ ПЛАТЕЖАМ</t>
  </si>
  <si>
    <t>1.09.07.00.0.00.0.000.110</t>
  </si>
  <si>
    <t>Прочие налоги и сборы (по отмененным местным налогам и сборам)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</si>
  <si>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</si>
  <si>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1.11.00.00.0.00.0.000.000</t>
  </si>
  <si>
    <t>ДОХОДЫ ОТ ИСПОЛЬЗОВАНИЯ ИМУЩЕСТВА, НАХОДЯЩЕГОСЯ В ГОСУДАРСТВЕННОЙ И МУНИЦИПАЛЬНОЙ СОБСТВЕННОСТИ</t>
  </si>
  <si>
    <t>Комитет по управлению муниципальным имуществом и земельными ресурсами администрации Тонкинского муниципального района Нижегородской области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</si>
  <si>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</si>
  <si>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</si>
  <si>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</si>
  <si>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</si>
  <si>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</si>
  <si>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</si>
  <si>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</si>
  <si>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</si>
  <si>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</si>
  <si>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</si>
  <si>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</si>
  <si>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1.12.00.00.0.00.0.000.000</t>
  </si>
  <si>
    <t>ПЛАТЕЖИ ПРИ ПОЛЬЗОВАНИИ ПРИРОДНЫМИ РЕСУРСАМИ</t>
  </si>
  <si>
    <t>Департамент Росприроднадзора по Приволжскому федеральному округу</t>
  </si>
  <si>
    <t>1.12.01.00.0.01.0.000.120</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</si>
  <si>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</si>
  <si>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</si>
  <si>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</si>
  <si>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</si>
  <si>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Плата за размещение отходов производства и потребления</t>
  </si>
  <si>
    <t>1.13.00.00.0.00.0.000.000</t>
  </si>
  <si>
    <t>ДОХОДЫ ОТ ОКАЗАНИЯ ПЛАТНЫХ УСЛУГ (РАБОТ) И КОМПЕНСАЦИИ ЗАТРАТ ГОСУДАРСТВА</t>
  </si>
  <si>
    <t>Управление образования и молодёжной политики администрации Тонкинского муниципального района Нижегородской области</t>
  </si>
  <si>
    <t>1.13.02.00.0.00.0.000.130</t>
  </si>
  <si>
    <t>Доходы от компенсации затрат государства</t>
  </si>
  <si>
    <t>Прочие доходы от компенсации затрат бюджетов муниципальных районов, источником которых являются средства районного бюджета</t>
  </si>
  <si>
    <t>1.14.00.00.0.00.0.000.000</t>
  </si>
  <si>
    <t>ДОХОДЫ ОТ ПРОДАЖИ МАТЕРИАЛЬНЫХ И НЕМАТЕРИАЛЬНЫХ АКТИВОВ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</si>
  <si>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</si>
  <si>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</si>
  <si>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1.14.02.05.2.05.0.000.410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</si>
  <si>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</si>
  <si>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</si>
  <si>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</si>
  <si>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</si>
  <si>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</si>
  <si>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</si>
  <si>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</si>
  <si>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1.16.00.00.0.00.0.000.000</t>
  </si>
  <si>
    <t>ШТРАФЫ, САНКЦИИ, ВОЗМЕЩЕНИЕ УЩЕРБА</t>
  </si>
  <si>
    <t>Денежные взыскания (штрафы) за нарушение законодательства Российской Федерации об охране и использовании животного мира</t>
  </si>
  <si>
    <t>Министерство экологии и природных ресурсов Нижегородской области</t>
  </si>
  <si>
    <t>Федеральное агентство кадастра объектов недвижимости</t>
  </si>
  <si>
    <t>Денежные взыскания (штрафы) за нарушение законодательства в области охраны окружающей среды</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</si>
  <si>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</si>
  <si>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</si>
  <si>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Отдел архитектуры и строительства администрации Тонкинского муниципального района Нижегородской области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</si>
  <si>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</si>
  <si>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Управление Федеральной антимонопольной службы по Нижегородской области</t>
  </si>
  <si>
    <t>Инспекция административно-технического надзора Нижегородской области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</si>
  <si>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(уклонение от исполнения административного наказания)</t>
  </si>
  <si>
    <t>Прочие поступления от денежных взысканий (штрафов) и иных сумм в возмещение ущерба, зачисляемые в бюджеты муниципальных районов</t>
  </si>
  <si>
    <t>Государственная жилищная инспекция Нижегородской области</t>
  </si>
  <si>
    <t>Государственная инспекция по надзору за техническим состоянием самоходных машин и других видов техники Нижегородской области</t>
  </si>
  <si>
    <t>Комитет государственного ветеринарного надзора  Нижегородской области</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</si>
  <si>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</si>
  <si>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Генеральная прокуратура Российской Федерации</t>
  </si>
  <si>
    <t>Федеральная служба по надзору в сфере транспорта</t>
  </si>
  <si>
    <t>1.17.00.00.0.00.0.000.000</t>
  </si>
  <si>
    <t>ПРОЧИЕ НЕНАЛОГОВЫЕ ДОХОДЫ</t>
  </si>
  <si>
    <t>1.17.05.00.0.00.0.000.180</t>
  </si>
  <si>
    <t>Прочие неналоговые доходы</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</si>
  <si>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</si>
  <si>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</si>
  <si>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</si>
  <si>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</si>
  <si>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</si>
  <si>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2.02.10.00.0.00.0.000.151</t>
  </si>
  <si>
    <t>Дотации бюджетам бюджетной системы Российской Федерации</t>
  </si>
  <si>
    <t>Дотации бюджетам муниципальных районов на выравнивание бюджетной обеспеченности</t>
  </si>
  <si>
    <t>Дотации бюджетам муниципальных районов на поддержку мер по обеспечению сбалансированности бюджетов</t>
  </si>
  <si>
    <t>2.02.20.00.0.00.0.000.151</t>
  </si>
  <si>
    <t>Субсидии бюджетам бюджетной системы Российской Федерации (межбюджетные субсидии)</t>
  </si>
  <si>
    <t>Субсидии бюджетам муниципальных районов на реализацию федеральных целевых программ</t>
  </si>
  <si>
    <t>Субсидии бюджетам муниципальных районов на софинансирование капитальных вложений в объекты государственной ( муниципальной) собственности</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</si>
  <si>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</si>
  <si>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Отдел культуры администрации Тонкинского муниципального района Нижегородской области</t>
  </si>
  <si>
    <t>Субсидия бюджетам муниципальных районов на поддержку отрасли культуры</t>
  </si>
  <si>
    <t>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</si>
  <si>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Прочие субсидии бюджетам муниципальных районов</t>
  </si>
  <si>
    <t>2.02.30.00.0.00.0.000.151</t>
  </si>
  <si>
    <t>Субвенции бюджетам бюджетной системы Российской Федерации</t>
  </si>
  <si>
    <t>Субвенции бюджетам муниципальных районов на выполнение передаваемых полномочий субъектов Российской Федерации</t>
  </si>
  <si>
    <t>Управление сельского хозяйства администрации Тонкинского муниципального района Нижегородской области</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</si>
  <si>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</si>
  <si>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</si>
  <si>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</si>
  <si>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</si>
  <si>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муниципальных районов на оказание несвязанной поддержки сельскохозяйственным товаропроизводителям в области растениеводства</t>
  </si>
  <si>
    <t>Субвенции бюджетам муниципальных районов на повышение продуктивности в молочном скотоводстве</t>
  </si>
  <si>
    <t>Субвенции бюджетам муниципальных районов на содействие достижению целевых показателей региональных программ развития агропромышленного комплекса</t>
  </si>
  <si>
    <t>2.02.40.00.0.00.0.000.151</t>
  </si>
  <si>
    <t>Иные межбюджетные трансферты</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</si>
  <si>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</si>
  <si>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</si>
  <si>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2.18.00.00.0.00.0.000.000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</si>
  <si>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</si>
  <si>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бюджетными учреждениями остатков субсидий прошлых лет</t>
  </si>
  <si>
    <t>2.19.00.00.0.00.0.000.000</t>
  </si>
  <si>
    <t>ВОЗВРАТ ОСТАТКОВ СУБСИДИЙ, СУБВЕНЦИЙ И ИНЫХ МЕЖБЮДЖЕТНЫХ ТРАНСФЕРТОВ, ИМЕЮЩИХ ЦЕЛЕВОЕ НАЗНАЧЕНИЕ, ПРОШЛЫХ ЛЕТ</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</si>
  <si>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</si>
  <si>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ДОХОДЫ БЮДЖЕТА, всего</t>
  </si>
  <si>
    <t>НАЛОГОВЫЕ  ДОХОДЫ</t>
  </si>
  <si>
    <t xml:space="preserve"> НЕНАЛОГОВЫЕ ДОХОДЫ</t>
  </si>
  <si>
    <t>182 1.01.02.01.0.01.0.000.110</t>
  </si>
  <si>
    <t>182 1.01.02.02.0.01.0.000.110</t>
  </si>
  <si>
    <t>182 1.01.02.03.0.01.0.000.110</t>
  </si>
  <si>
    <t>182 1.05.02.01.0.02.0.000.110</t>
  </si>
  <si>
    <t>182 1.05.02.02.0.02.0.000.110</t>
  </si>
  <si>
    <t>182 1.05.03.01.0.01.0.000.110</t>
  </si>
  <si>
    <t>182 1.08.03.01.0.01.0.000.110</t>
  </si>
  <si>
    <t>182 1.08.03.01.0.01.1.000.110</t>
  </si>
  <si>
    <t>188 1.08.06.00.0.01.8.003.110</t>
  </si>
  <si>
    <t>188 1.08.06.00.0.01.8.005.110</t>
  </si>
  <si>
    <t>182 1.08.07.01.0.01.8.000.110</t>
  </si>
  <si>
    <t>321 1.08.07.02.0.01.8.000.110</t>
  </si>
  <si>
    <t>188 1.08.07.10.0.01.8.034.110</t>
  </si>
  <si>
    <t>188 1.08.07.10.0.01.8.035.110</t>
  </si>
  <si>
    <t>487 1.08.07.15.0.01.1.000.110</t>
  </si>
  <si>
    <t>182 1.09.07.03.3.05.1.000.110</t>
  </si>
  <si>
    <t>366  1.11.05.01.3.05.0.000.120</t>
  </si>
  <si>
    <t>366 1.11.05.01.3.10.0.000.120</t>
  </si>
  <si>
    <t>366 1.11.05.01.3.13.0.000.120</t>
  </si>
  <si>
    <t>366 1.11.05.02.5.05.0.000.120</t>
  </si>
  <si>
    <t>366 1.11.05.03.5.05.0.000.120</t>
  </si>
  <si>
    <t>366 1.11.05.07.5.05.0.000.120</t>
  </si>
  <si>
    <t>366 1.11.07.01.5.05.0.000.120</t>
  </si>
  <si>
    <t>048 1.12.01.01.0.01.0.000.120</t>
  </si>
  <si>
    <t>048 1.12.01.02.0.01.0.000.120</t>
  </si>
  <si>
    <t>048 1.12.01.03.0.01.0.000.120</t>
  </si>
  <si>
    <t>048 1.12.01.04.0.01.0.000.120</t>
  </si>
  <si>
    <t>074 1.13.02.99.5.05.0.013.130</t>
  </si>
  <si>
    <t>366 1.14.06.01.3.10.0.000.430</t>
  </si>
  <si>
    <t>366 1.14.06.01.3.13.0.000.430</t>
  </si>
  <si>
    <t>071 1.16.25.03.0.01.0.000.140</t>
  </si>
  <si>
    <t>072 1.16.25.03.0.01.0.000.140</t>
  </si>
  <si>
    <t>071 1.16.25.05.0.01.0.000.140</t>
  </si>
  <si>
    <t>321 1.16.25.06.0.01.6.000.140</t>
  </si>
  <si>
    <t>487 1.16.33.05.0.05.0.000.140</t>
  </si>
  <si>
    <t>131 1.16.33.05.0.05.0.000.140</t>
  </si>
  <si>
    <t>161 1.16.33.05.0.05.6.000.140</t>
  </si>
  <si>
    <t>179 1.16.43.00.0.01.0.031.140</t>
  </si>
  <si>
    <t>487 1.16.90.05.0.05.0.000.140</t>
  </si>
  <si>
    <t>798 1.16.90.05.0.05.0.000.140</t>
  </si>
  <si>
    <t>178 1.16.90.05.0.05.0.000.140</t>
  </si>
  <si>
    <t>881 1.16.90.05.0.05.0.000.140</t>
  </si>
  <si>
    <t>001 1.16.90.05.0.05.0.000.140</t>
  </si>
  <si>
    <t>415 1.16.90.05.0.05.6.000.140</t>
  </si>
  <si>
    <t>106 1.16.90.05.0.05.6.000.140</t>
  </si>
  <si>
    <t>366 1.17.05.05.0.05.0.000.180</t>
  </si>
  <si>
    <t>001 1.17.05.05.0.05.0.000.180</t>
  </si>
  <si>
    <t>001 2.02.15.00.2.05.0.220.151</t>
  </si>
  <si>
    <t>001 2.02.15.00.1.05.0.220.151</t>
  </si>
  <si>
    <t>131 2.02.20.05.1.05.0.110.151</t>
  </si>
  <si>
    <t>131 2.02.20.05.1.05.0.220.151</t>
  </si>
  <si>
    <t>131 2.02.20.07.7.05.0.110.151</t>
  </si>
  <si>
    <t>131 2.02.20.07.7.05.0.220.151</t>
  </si>
  <si>
    <t>131 2.02.20.29.9.05.0.002.151</t>
  </si>
  <si>
    <t>057 2.02.25.51.9.05.0.110.151</t>
  </si>
  <si>
    <t>057 2.02.25.51.9.05.0.220.151</t>
  </si>
  <si>
    <t>057 2.02.25.55.8.05.0.110.151</t>
  </si>
  <si>
    <t>057 2.02.25.55.8.05.0.220.151</t>
  </si>
  <si>
    <t>487 2.02.29.99.9.05.0.220.151</t>
  </si>
  <si>
    <t>074 2.02.29.99.9.05.0.220.151</t>
  </si>
  <si>
    <t>487 2.02.30.02.4.05.0.220.151</t>
  </si>
  <si>
    <t>074 2.02.30.02.4.05.0.220.151</t>
  </si>
  <si>
    <t>082 2.02.30.02.4.05.0.220.151</t>
  </si>
  <si>
    <t>001 2.02.30.02.4.05.0.220.151</t>
  </si>
  <si>
    <t>074 2.02.30.02.9.05.0.220.151</t>
  </si>
  <si>
    <t>131 2.02.35.08.2.05.0.110.151</t>
  </si>
  <si>
    <t>131 2.02.35.08.2.05.0.220.151</t>
  </si>
  <si>
    <t>001 2.02.35.11.8.05.0.110.151</t>
  </si>
  <si>
    <t>131 2.02.35.13.4.05.0.110.151</t>
  </si>
  <si>
    <t>082 2.02.35.54.1.05.0.110.151</t>
  </si>
  <si>
    <t>082 2.02.35.54.1.05.0.220.151</t>
  </si>
  <si>
    <t>082 2.02.35.54.2.05.0.110.151</t>
  </si>
  <si>
    <t>082 2.02.35.54.2.05.0.220.151</t>
  </si>
  <si>
    <t>082 2.02.35.54.3.05.0.110.151</t>
  </si>
  <si>
    <t>082 2.02.35.54.3.05.0.220.151</t>
  </si>
  <si>
    <t>487 2.02.40.01.4.05.0.000.151</t>
  </si>
  <si>
    <t>366 2.02.40.01.4.05.0.000.151</t>
  </si>
  <si>
    <t>131 2.02.40.01.4.05.0.000.151</t>
  </si>
  <si>
    <t>057 2.02.40.01.4.05.0.000.151</t>
  </si>
  <si>
    <t>001 2.02.40.01.4.05.0.000.151</t>
  </si>
  <si>
    <t>487 2.02.45.16.0.05.0.220.151</t>
  </si>
  <si>
    <t>057 2.02.45.16.0.05.0.220.151</t>
  </si>
  <si>
    <t>074 2.02.45.16.0.05.0.220.151</t>
  </si>
  <si>
    <t>001 2.18.05.01.0.05.0.000.180</t>
  </si>
  <si>
    <t>074 2.19.60.01.0.05.0.220.151</t>
  </si>
  <si>
    <t>Номер реестровой записи</t>
  </si>
  <si>
    <t>Наименование группы источников доходов бюджетов/ наименование источника дохода бюджета</t>
  </si>
  <si>
    <t>Классификация доходов бюджета</t>
  </si>
  <si>
    <t>Наименование главного администратора доходов бюджета</t>
  </si>
  <si>
    <t>код</t>
  </si>
  <si>
    <t>наименование</t>
  </si>
  <si>
    <t>Код строки</t>
  </si>
  <si>
    <t xml:space="preserve">Оценка исполнения 2017 г. </t>
  </si>
  <si>
    <t>Прогноз доходов бюджета</t>
  </si>
  <si>
    <t>на 2018 г.</t>
  </si>
  <si>
    <t>на 2019 г.</t>
  </si>
  <si>
    <t>на 2020 г.</t>
  </si>
  <si>
    <t>Прогноз доходов бюджета на 2017 г.                                     (по состоянию на "01" ноября                           2017 г.)</t>
  </si>
  <si>
    <t>Кассовые поступления по состоянию на                "01" ноября                    2017 г.</t>
  </si>
  <si>
    <t xml:space="preserve">188 1 08 07 14 1 01 8 000 110 </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</si>
  <si>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</si>
  <si>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 xml:space="preserve">366 1 14 06 01 3 05 0 000 430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</si>
  <si>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</si>
  <si>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487 2 02 25 55 5 05 0 110 151 </t>
  </si>
  <si>
    <t xml:space="preserve">487 2 02 25 55 5 05 0 220 151 </t>
  </si>
  <si>
    <t>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</si>
  <si>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131 2 02 30 02 4 05 0 220 151 </t>
  </si>
  <si>
    <t xml:space="preserve">082 2 02 35 03 1 05 0 220 151 </t>
  </si>
  <si>
    <t>Субвенции бюджетам муниципальных районов на возмещение части затрат на приобретение элитных семян</t>
  </si>
  <si>
    <t xml:space="preserve">487 2 02 35 12 0 05 0 110 151 </t>
  </si>
  <si>
    <t>"Субвенции бюджетам муниципальных районов на осуществление полномочий по составлению (изменению) списков кандидатов в присяжные заседатели</t>
  </si>
  <si>
    <t>РЕЕСТР источников доходов районного бюджета</t>
  </si>
</sst>
</file>

<file path=xl/styles.xml><?xml version="1.0" encoding="utf-8"?>
<styleSheet xmlns="http://schemas.openxmlformats.org/spreadsheetml/2006/main">
  <numFmts count="2">
    <numFmt numFmtId="164" formatCode="?"/>
    <numFmt numFmtId="165" formatCode="#,##0.0"/>
  </numFmts>
  <fonts count="17">
    <font>
      <sz val="10"/>
      <name val="Arial"/>
    </font>
    <font>
      <sz val="11"/>
      <color theme="1"/>
      <name val="Calibri"/>
      <family val="2"/>
      <charset val="204"/>
      <scheme val="minor"/>
    </font>
    <font>
      <sz val="11"/>
      <color theme="1"/>
      <name val="Calibri"/>
      <family val="2"/>
      <charset val="204"/>
      <scheme val="minor"/>
    </font>
    <font>
      <b/>
      <sz val="16"/>
      <color indexed="8"/>
      <name val="Times New Roman"/>
      <family val="1"/>
      <charset val="204"/>
    </font>
    <font>
      <sz val="12"/>
      <color indexed="8"/>
      <name val="Times New Roman"/>
      <family val="1"/>
      <charset val="204"/>
    </font>
    <font>
      <sz val="12"/>
      <name val="Times New Roman"/>
      <family val="1"/>
      <charset val="204"/>
    </font>
    <font>
      <sz val="8"/>
      <color indexed="8"/>
      <name val="Times New Roman"/>
      <family val="1"/>
      <charset val="204"/>
    </font>
    <font>
      <sz val="10"/>
      <name val="Times New Roman"/>
      <family val="1"/>
      <charset val="204"/>
    </font>
    <font>
      <sz val="8.5"/>
      <name val="Times New Roman"/>
      <family val="1"/>
      <charset val="204"/>
    </font>
    <font>
      <sz val="8"/>
      <name val="Times New Roman"/>
      <family val="1"/>
      <charset val="204"/>
    </font>
    <font>
      <sz val="11"/>
      <color theme="1"/>
      <name val="Times New Roman"/>
      <family val="1"/>
      <charset val="204"/>
    </font>
    <font>
      <sz val="16"/>
      <name val="Times New Roman"/>
      <family val="1"/>
      <charset val="204"/>
    </font>
    <font>
      <b/>
      <sz val="16"/>
      <name val="Times New Roman"/>
      <family val="1"/>
      <charset val="204"/>
    </font>
    <font>
      <b/>
      <sz val="12"/>
      <name val="Times New Roman"/>
      <family val="1"/>
      <charset val="204"/>
    </font>
    <font>
      <sz val="14"/>
      <name val="Times New Roman"/>
      <family val="1"/>
      <charset val="204"/>
    </font>
    <font>
      <b/>
      <sz val="14"/>
      <name val="Times New Roman"/>
      <family val="1"/>
      <charset val="204"/>
    </font>
    <font>
      <sz val="12"/>
      <color indexed="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59">
    <xf numFmtId="0" fontId="0" fillId="0" borderId="0" xfId="0"/>
    <xf numFmtId="0" fontId="3" fillId="2" borderId="1" xfId="1" applyFont="1" applyFill="1" applyBorder="1" applyAlignment="1">
      <alignment horizontal="left" vertical="center" wrapText="1"/>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6" fillId="0" borderId="1" xfId="2" applyFont="1" applyBorder="1" applyAlignment="1">
      <alignment horizontal="center" vertical="center" wrapText="1"/>
    </xf>
    <xf numFmtId="0" fontId="7" fillId="0" borderId="0" xfId="0" applyFont="1"/>
    <xf numFmtId="0" fontId="9" fillId="0" borderId="0" xfId="0" applyFont="1" applyBorder="1" applyAlignment="1" applyProtection="1"/>
    <xf numFmtId="0" fontId="8" fillId="0" borderId="0" xfId="0" applyFont="1" applyBorder="1" applyAlignment="1" applyProtection="1"/>
    <xf numFmtId="0" fontId="8" fillId="0" borderId="0" xfId="0" applyFont="1" applyBorder="1" applyAlignment="1" applyProtection="1">
      <alignment wrapText="1"/>
    </xf>
    <xf numFmtId="0" fontId="9" fillId="0" borderId="0" xfId="0" applyFont="1"/>
    <xf numFmtId="0" fontId="10" fillId="0" borderId="0" xfId="2" applyFont="1"/>
    <xf numFmtId="0" fontId="11" fillId="0" borderId="1" xfId="0" applyFont="1" applyBorder="1"/>
    <xf numFmtId="0" fontId="11" fillId="0" borderId="0" xfId="0" applyFont="1"/>
    <xf numFmtId="0" fontId="5" fillId="0" borderId="1" xfId="0" applyFont="1" applyBorder="1"/>
    <xf numFmtId="0" fontId="5" fillId="0" borderId="0" xfId="0" applyFont="1"/>
    <xf numFmtId="0" fontId="14" fillId="0" borderId="1" xfId="0" applyFont="1" applyBorder="1"/>
    <xf numFmtId="0" fontId="14" fillId="0" borderId="0" xfId="0" applyFont="1"/>
    <xf numFmtId="165" fontId="5" fillId="0" borderId="1" xfId="0" applyNumberFormat="1" applyFont="1" applyBorder="1" applyAlignment="1">
      <alignment horizontal="center" vertical="center"/>
    </xf>
    <xf numFmtId="164" fontId="5" fillId="0" borderId="1" xfId="0" applyNumberFormat="1" applyFont="1" applyFill="1" applyBorder="1" applyAlignment="1">
      <alignment horizontal="justify" vertical="center" wrapText="1"/>
    </xf>
    <xf numFmtId="49" fontId="13" fillId="0" borderId="1" xfId="0" applyNumberFormat="1" applyFont="1" applyBorder="1" applyAlignment="1" applyProtection="1">
      <alignment horizontal="center" vertical="center" wrapText="1"/>
    </xf>
    <xf numFmtId="49" fontId="13" fillId="0" borderId="1" xfId="0" applyNumberFormat="1" applyFont="1" applyBorder="1" applyAlignment="1" applyProtection="1">
      <alignment horizontal="left" vertical="center" wrapText="1"/>
    </xf>
    <xf numFmtId="165" fontId="13" fillId="0" borderId="1" xfId="0" applyNumberFormat="1" applyFont="1" applyBorder="1" applyAlignment="1" applyProtection="1">
      <alignment horizontal="right" vertical="center" wrapText="1"/>
    </xf>
    <xf numFmtId="0" fontId="5" fillId="2" borderId="1" xfId="0" applyFont="1" applyFill="1" applyBorder="1"/>
    <xf numFmtId="0" fontId="5" fillId="2" borderId="0" xfId="0" applyFont="1" applyFill="1"/>
    <xf numFmtId="164" fontId="16" fillId="0" borderId="1" xfId="0" applyNumberFormat="1" applyFont="1" applyFill="1" applyBorder="1" applyAlignment="1">
      <alignment horizontal="justify" vertical="center" wrapText="1"/>
    </xf>
    <xf numFmtId="165" fontId="16" fillId="0" borderId="1" xfId="0" applyNumberFormat="1" applyFont="1" applyFill="1" applyBorder="1" applyAlignment="1">
      <alignment horizontal="right" wrapText="1"/>
    </xf>
    <xf numFmtId="49" fontId="12" fillId="0" borderId="1" xfId="0" applyNumberFormat="1" applyFont="1" applyBorder="1" applyAlignment="1" applyProtection="1">
      <alignment horizontal="center"/>
    </xf>
    <xf numFmtId="49" fontId="12" fillId="0" borderId="1" xfId="0" applyNumberFormat="1" applyFont="1" applyBorder="1" applyAlignment="1" applyProtection="1">
      <alignment horizontal="left"/>
    </xf>
    <xf numFmtId="165" fontId="12" fillId="0" borderId="1" xfId="0" applyNumberFormat="1" applyFont="1" applyBorder="1" applyAlignment="1" applyProtection="1">
      <alignment horizontal="right"/>
    </xf>
    <xf numFmtId="49" fontId="15" fillId="0" borderId="1" xfId="0" applyNumberFormat="1" applyFont="1" applyBorder="1" applyAlignment="1" applyProtection="1">
      <alignment horizontal="left" vertical="center" wrapText="1"/>
    </xf>
    <xf numFmtId="49" fontId="15" fillId="0" borderId="1" xfId="0" applyNumberFormat="1" applyFont="1" applyBorder="1" applyAlignment="1" applyProtection="1">
      <alignment horizontal="center" vertical="center" wrapText="1"/>
    </xf>
    <xf numFmtId="165" fontId="15" fillId="0" borderId="1" xfId="0" applyNumberFormat="1" applyFont="1" applyBorder="1" applyAlignment="1" applyProtection="1">
      <alignment horizontal="right" vertical="center" wrapText="1"/>
    </xf>
    <xf numFmtId="49" fontId="5" fillId="0" borderId="1" xfId="0" applyNumberFormat="1" applyFont="1" applyBorder="1" applyAlignment="1" applyProtection="1">
      <alignment horizontal="center" vertical="center" wrapText="1"/>
    </xf>
    <xf numFmtId="164" fontId="5"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left" vertical="center" wrapText="1"/>
    </xf>
    <xf numFmtId="165" fontId="5" fillId="0" borderId="1" xfId="0" applyNumberFormat="1" applyFont="1" applyBorder="1" applyAlignment="1" applyProtection="1">
      <alignment horizontal="right" vertical="center" wrapText="1"/>
    </xf>
    <xf numFmtId="49" fontId="14" fillId="0" borderId="1" xfId="0" applyNumberFormat="1" applyFont="1" applyBorder="1" applyAlignment="1" applyProtection="1">
      <alignment horizontal="center" vertical="center" wrapText="1"/>
    </xf>
    <xf numFmtId="49" fontId="14" fillId="0" borderId="1" xfId="0" applyNumberFormat="1" applyFont="1" applyBorder="1" applyAlignment="1" applyProtection="1">
      <alignment horizontal="left" vertical="center" wrapText="1"/>
    </xf>
    <xf numFmtId="165" fontId="14" fillId="0" borderId="1" xfId="0" applyNumberFormat="1" applyFont="1" applyBorder="1" applyAlignment="1" applyProtection="1">
      <alignment horizontal="right" vertical="center" wrapText="1"/>
    </xf>
    <xf numFmtId="164" fontId="13" fillId="2" borderId="1" xfId="0" applyNumberFormat="1" applyFont="1" applyFill="1" applyBorder="1" applyAlignment="1" applyProtection="1">
      <alignment horizontal="left" vertical="center" wrapText="1"/>
    </xf>
    <xf numFmtId="49" fontId="13" fillId="2" borderId="1" xfId="0" applyNumberFormat="1" applyFont="1" applyFill="1" applyBorder="1" applyAlignment="1" applyProtection="1">
      <alignment horizontal="center" vertical="center" wrapText="1"/>
    </xf>
    <xf numFmtId="49" fontId="13" fillId="2" borderId="1" xfId="0" applyNumberFormat="1" applyFont="1" applyFill="1" applyBorder="1" applyAlignment="1" applyProtection="1">
      <alignment horizontal="left" vertical="center" wrapText="1"/>
    </xf>
    <xf numFmtId="165" fontId="13" fillId="2" borderId="1" xfId="0" applyNumberFormat="1" applyFont="1" applyFill="1" applyBorder="1" applyAlignment="1" applyProtection="1">
      <alignment horizontal="right" vertical="center" wrapText="1"/>
    </xf>
    <xf numFmtId="164" fontId="13" fillId="0" borderId="1" xfId="0" applyNumberFormat="1" applyFont="1" applyBorder="1" applyAlignment="1" applyProtection="1">
      <alignment horizontal="left" vertical="center" wrapText="1"/>
    </xf>
    <xf numFmtId="49" fontId="5" fillId="2" borderId="1"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165" fontId="8" fillId="0" borderId="0" xfId="0" applyNumberFormat="1" applyFont="1" applyBorder="1" applyAlignment="1" applyProtection="1">
      <alignment wrapText="1"/>
    </xf>
    <xf numFmtId="165" fontId="8" fillId="0" borderId="0" xfId="0" applyNumberFormat="1" applyFont="1" applyBorder="1" applyAlignment="1" applyProtection="1"/>
    <xf numFmtId="165" fontId="4" fillId="0" borderId="1" xfId="2" applyNumberFormat="1" applyFont="1" applyBorder="1" applyAlignment="1">
      <alignment horizontal="center" vertical="center" wrapText="1"/>
    </xf>
    <xf numFmtId="165" fontId="7" fillId="0" borderId="0" xfId="0" applyNumberFormat="1" applyFont="1"/>
    <xf numFmtId="165" fontId="5" fillId="2" borderId="1" xfId="0" applyNumberFormat="1" applyFont="1" applyFill="1" applyBorder="1" applyAlignment="1" applyProtection="1">
      <alignment horizontal="right" vertical="center" wrapText="1"/>
    </xf>
    <xf numFmtId="165" fontId="16" fillId="0" borderId="1" xfId="0" applyNumberFormat="1" applyFont="1" applyFill="1" applyBorder="1" applyAlignment="1">
      <alignment horizontal="right" vertical="center" wrapText="1"/>
    </xf>
    <xf numFmtId="0" fontId="5" fillId="0" borderId="1" xfId="0" applyFont="1" applyBorder="1" applyAlignment="1">
      <alignment vertical="center"/>
    </xf>
    <xf numFmtId="0" fontId="5" fillId="0" borderId="0" xfId="0" applyFont="1" applyAlignment="1">
      <alignment vertical="center"/>
    </xf>
    <xf numFmtId="49" fontId="5" fillId="2" borderId="1" xfId="0" applyNumberFormat="1" applyFont="1" applyFill="1" applyBorder="1" applyAlignment="1" applyProtection="1">
      <alignment horizontal="center" vertical="center" wrapText="1"/>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3" fillId="0" borderId="0" xfId="2" applyFont="1" applyAlignment="1">
      <alignment horizontal="center" vertical="center"/>
    </xf>
    <xf numFmtId="165" fontId="4" fillId="0" borderId="1" xfId="2" applyNumberFormat="1" applyFont="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0</xdr:colOff>
      <xdr:row>134</xdr:row>
      <xdr:rowOff>190500</xdr:rowOff>
    </xdr:from>
    <xdr:to>
      <xdr:col>4</xdr:col>
      <xdr:colOff>1571625</xdr:colOff>
      <xdr:row>137</xdr:row>
      <xdr:rowOff>47625</xdr:rowOff>
    </xdr:to>
    <xdr:grpSp>
      <xdr:nvGrpSpPr>
        <xdr:cNvPr id="1025" name="Group 1"/>
        <xdr:cNvGrpSpPr>
          <a:grpSpLocks/>
        </xdr:cNvGrpSpPr>
      </xdr:nvGrpSpPr>
      <xdr:grpSpPr bwMode="auto">
        <a:xfrm>
          <a:off x="2889250" y="148288375"/>
          <a:ext cx="7080250" cy="1063625"/>
          <a:chOff x="0" y="0"/>
          <a:chExt cx="1023" cy="255"/>
        </a:xfrm>
      </xdr:grpSpPr>
      <xdr:sp macro="" textlink="">
        <xdr:nvSpPr>
          <xdr:cNvPr id="1026" name="Text Box 2"/>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1400" b="0" i="0" u="none" strike="noStrike" baseline="0">
                <a:solidFill>
                  <a:srgbClr val="000000"/>
                </a:solidFill>
                <a:latin typeface="Sans Serif"/>
              </a:rPr>
              <a:t>Руководитель</a:t>
            </a:r>
          </a:p>
        </xdr:txBody>
      </xdr:sp>
      <xdr:sp macro="" textlink="">
        <xdr:nvSpPr>
          <xdr:cNvPr id="1027" name="Text Box 3"/>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1028" name="Text Box 4"/>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029" name="Line 5"/>
          <xdr:cNvSpPr>
            <a:spLocks noChangeShapeType="1"/>
          </xdr:cNvSpPr>
        </xdr:nvSpPr>
        <xdr:spPr bwMode="auto">
          <a:xfrm>
            <a:off x="428" y="94"/>
            <a:ext cx="174" cy="0"/>
          </a:xfrm>
          <a:prstGeom prst="line">
            <a:avLst/>
          </a:prstGeom>
          <a:noFill/>
          <a:ln w="9525">
            <a:solidFill>
              <a:srgbClr val="000000"/>
            </a:solidFill>
            <a:prstDash val="solid"/>
            <a:round/>
            <a:headEnd/>
            <a:tailEnd/>
          </a:ln>
        </xdr:spPr>
      </xdr:sp>
      <xdr:sp macro="" textlink="">
        <xdr:nvSpPr>
          <xdr:cNvPr id="1030" name="Text Box 6"/>
          <xdr:cNvSpPr txBox="1">
            <a:spLocks noChangeArrowheads="1"/>
          </xdr:cNvSpPr>
        </xdr:nvSpPr>
        <xdr:spPr bwMode="auto">
          <a:xfrm>
            <a:off x="662" y="1"/>
            <a:ext cx="367" cy="92"/>
          </a:xfrm>
          <a:prstGeom prst="rect">
            <a:avLst/>
          </a:prstGeom>
          <a:noFill/>
          <a:ln w="9525" cap="rnd">
            <a:noFill/>
            <a:miter lim="800000"/>
            <a:headEnd/>
            <a:tailEnd/>
          </a:ln>
        </xdr:spPr>
        <xdr:txBody>
          <a:bodyPr/>
          <a:lstStyle/>
          <a:p>
            <a:r>
              <a:rPr lang="ru-RU" sz="1400"/>
              <a:t>                Е.В.Соловьева</a:t>
            </a:r>
          </a:p>
        </xdr:txBody>
      </xdr:sp>
      <xdr:sp macro="" textlink="">
        <xdr:nvSpPr>
          <xdr:cNvPr id="1031" name="Text Box 7"/>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032" name="Line 8"/>
          <xdr:cNvSpPr>
            <a:spLocks noChangeShapeType="1"/>
          </xdr:cNvSpPr>
        </xdr:nvSpPr>
        <xdr:spPr bwMode="auto">
          <a:xfrm>
            <a:off x="662" y="94"/>
            <a:ext cx="367" cy="0"/>
          </a:xfrm>
          <a:prstGeom prst="line">
            <a:avLst/>
          </a:prstGeom>
          <a:noFill/>
          <a:ln w="9525">
            <a:solidFill>
              <a:srgbClr val="000000"/>
            </a:solidFill>
            <a:prstDash val="solid"/>
            <a:round/>
            <a:headEnd/>
            <a:tailEnd/>
          </a:ln>
        </xdr:spPr>
      </xdr:sp>
    </xdr:grpSp>
    <xdr:clientData/>
  </xdr:twoCellAnchor>
  <xdr:twoCellAnchor>
    <xdr:from>
      <xdr:col>2</xdr:col>
      <xdr:colOff>0</xdr:colOff>
      <xdr:row>138</xdr:row>
      <xdr:rowOff>76200</xdr:rowOff>
    </xdr:from>
    <xdr:to>
      <xdr:col>4</xdr:col>
      <xdr:colOff>1571625</xdr:colOff>
      <xdr:row>140</xdr:row>
      <xdr:rowOff>95250</xdr:rowOff>
    </xdr:to>
    <xdr:grpSp>
      <xdr:nvGrpSpPr>
        <xdr:cNvPr id="1033" name="Group 9"/>
        <xdr:cNvGrpSpPr>
          <a:grpSpLocks/>
        </xdr:cNvGrpSpPr>
      </xdr:nvGrpSpPr>
      <xdr:grpSpPr bwMode="auto">
        <a:xfrm>
          <a:off x="2889250" y="149428200"/>
          <a:ext cx="7080250" cy="812800"/>
          <a:chOff x="0" y="0"/>
          <a:chExt cx="1023" cy="255"/>
        </a:xfrm>
      </xdr:grpSpPr>
      <xdr:sp macro="" textlink="">
        <xdr:nvSpPr>
          <xdr:cNvPr id="1034" name="Text Box 10"/>
          <xdr:cNvSpPr txBox="1">
            <a:spLocks noChangeArrowheads="1"/>
          </xdr:cNvSpPr>
        </xdr:nvSpPr>
        <xdr:spPr bwMode="auto">
          <a:xfrm>
            <a:off x="1" y="1"/>
            <a:ext cx="36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1400" b="0" i="0" u="none" strike="noStrike" baseline="0">
                <a:solidFill>
                  <a:srgbClr val="000000"/>
                </a:solidFill>
                <a:latin typeface="Sans Serif"/>
              </a:rPr>
              <a:t>Исполнитель</a:t>
            </a:r>
          </a:p>
        </xdr:txBody>
      </xdr:sp>
      <xdr:sp macro="" textlink="">
        <xdr:nvSpPr>
          <xdr:cNvPr id="1035" name="Text Box 11"/>
          <xdr:cNvSpPr txBox="1">
            <a:spLocks noChangeArrowheads="1"/>
          </xdr:cNvSpPr>
        </xdr:nvSpPr>
        <xdr:spPr bwMode="auto">
          <a:xfrm>
            <a:off x="428" y="1"/>
            <a:ext cx="174" cy="92"/>
          </a:xfrm>
          <a:prstGeom prst="rect">
            <a:avLst/>
          </a:prstGeom>
          <a:noFill/>
          <a:ln w="9525" cap="rnd">
            <a:noFill/>
            <a:miter lim="800000"/>
            <a:headEnd/>
            <a:tailEnd/>
          </a:ln>
        </xdr:spPr>
      </xdr:sp>
      <xdr:sp macro="" textlink="">
        <xdr:nvSpPr>
          <xdr:cNvPr id="1036" name="Text Box 12"/>
          <xdr:cNvSpPr txBox="1">
            <a:spLocks noChangeArrowheads="1"/>
          </xdr:cNvSpPr>
        </xdr:nvSpPr>
        <xdr:spPr bwMode="auto">
          <a:xfrm>
            <a:off x="428" y="94"/>
            <a:ext cx="174"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037" name="Line 13"/>
          <xdr:cNvSpPr>
            <a:spLocks noChangeShapeType="1"/>
          </xdr:cNvSpPr>
        </xdr:nvSpPr>
        <xdr:spPr bwMode="auto">
          <a:xfrm>
            <a:off x="428" y="94"/>
            <a:ext cx="174" cy="0"/>
          </a:xfrm>
          <a:prstGeom prst="line">
            <a:avLst/>
          </a:prstGeom>
          <a:noFill/>
          <a:ln w="9525">
            <a:solidFill>
              <a:srgbClr val="000000"/>
            </a:solidFill>
            <a:prstDash val="solid"/>
            <a:round/>
            <a:headEnd/>
            <a:tailEnd/>
          </a:ln>
        </xdr:spPr>
      </xdr:sp>
      <xdr:sp macro="" textlink="">
        <xdr:nvSpPr>
          <xdr:cNvPr id="1038" name="Text Box 14"/>
          <xdr:cNvSpPr txBox="1">
            <a:spLocks noChangeArrowheads="1"/>
          </xdr:cNvSpPr>
        </xdr:nvSpPr>
        <xdr:spPr bwMode="auto">
          <a:xfrm>
            <a:off x="662" y="1"/>
            <a:ext cx="367" cy="92"/>
          </a:xfrm>
          <a:prstGeom prst="rect">
            <a:avLst/>
          </a:prstGeom>
          <a:noFill/>
          <a:ln w="9525" cap="rnd">
            <a:noFill/>
            <a:miter lim="800000"/>
            <a:headEnd/>
            <a:tailEnd/>
          </a:ln>
        </xdr:spPr>
        <xdr:txBody>
          <a:bodyPr/>
          <a:lstStyle/>
          <a:p>
            <a:r>
              <a:rPr lang="ru-RU" sz="1400"/>
              <a:t>                   С.И.Вилкова</a:t>
            </a:r>
          </a:p>
        </xdr:txBody>
      </xdr:sp>
      <xdr:sp macro="" textlink="">
        <xdr:nvSpPr>
          <xdr:cNvPr id="1039" name="Text Box 15"/>
          <xdr:cNvSpPr txBox="1">
            <a:spLocks noChangeArrowheads="1"/>
          </xdr:cNvSpPr>
        </xdr:nvSpPr>
        <xdr:spPr bwMode="auto">
          <a:xfrm>
            <a:off x="662" y="94"/>
            <a:ext cx="36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040" name="Line 16"/>
          <xdr:cNvSpPr>
            <a:spLocks noChangeShapeType="1"/>
          </xdr:cNvSpPr>
        </xdr:nvSpPr>
        <xdr:spPr bwMode="auto">
          <a:xfrm>
            <a:off x="662" y="94"/>
            <a:ext cx="367" cy="0"/>
          </a:xfrm>
          <a:prstGeom prst="line">
            <a:avLst/>
          </a:prstGeom>
          <a:noFill/>
          <a:ln w="9525">
            <a:solidFill>
              <a:srgbClr val="000000"/>
            </a:solidFill>
            <a:prstDash val="solid"/>
            <a:round/>
            <a:headEnd/>
            <a:tailEnd/>
          </a:ln>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N139"/>
  <sheetViews>
    <sheetView showGridLines="0" tabSelected="1" topLeftCell="D1" zoomScale="60" zoomScaleNormal="60" workbookViewId="0">
      <selection activeCell="F8" sqref="F8"/>
    </sheetView>
  </sheetViews>
  <sheetFormatPr defaultRowHeight="12.75" customHeight="1" outlineLevelRow="7"/>
  <cols>
    <col min="1" max="1" width="7.7109375" style="5" customWidth="1"/>
    <col min="2" max="2" width="35.7109375" style="5" customWidth="1"/>
    <col min="3" max="3" width="30.85546875" style="5" customWidth="1"/>
    <col min="4" max="4" width="51.7109375" style="5" customWidth="1"/>
    <col min="5" max="5" width="31.28515625" style="5" customWidth="1"/>
    <col min="6" max="6" width="6.5703125" style="5" customWidth="1"/>
    <col min="7" max="8" width="15.85546875" style="5" customWidth="1"/>
    <col min="9" max="9" width="14.85546875" style="49" customWidth="1"/>
    <col min="10" max="10" width="16.42578125" style="9" customWidth="1"/>
    <col min="11" max="11" width="15" style="9" customWidth="1"/>
    <col min="12" max="12" width="15.42578125" style="9" customWidth="1"/>
    <col min="13" max="14" width="9.140625" style="5" customWidth="1"/>
    <col min="15" max="16384" width="9.140625" style="5"/>
  </cols>
  <sheetData>
    <row r="1" spans="1:14">
      <c r="C1" s="8"/>
      <c r="D1" s="8"/>
      <c r="E1" s="8"/>
      <c r="F1" s="8"/>
      <c r="G1" s="8"/>
      <c r="H1" s="8"/>
      <c r="I1" s="46"/>
    </row>
    <row r="2" spans="1:14" ht="20.25">
      <c r="A2" s="57" t="s">
        <v>255</v>
      </c>
      <c r="B2" s="57"/>
      <c r="C2" s="57"/>
      <c r="D2" s="57"/>
      <c r="E2" s="57"/>
      <c r="F2" s="57"/>
      <c r="G2" s="57"/>
      <c r="H2" s="57"/>
      <c r="I2" s="57"/>
      <c r="J2" s="57"/>
      <c r="K2" s="57"/>
      <c r="L2" s="57"/>
    </row>
    <row r="3" spans="1:14" ht="17.25" customHeight="1">
      <c r="C3" s="7"/>
      <c r="D3" s="7"/>
      <c r="E3" s="7"/>
      <c r="F3" s="7"/>
      <c r="G3" s="7"/>
      <c r="H3" s="7"/>
      <c r="I3" s="47"/>
      <c r="J3" s="6"/>
      <c r="K3" s="6"/>
      <c r="L3" s="6"/>
      <c r="M3" s="7"/>
      <c r="N3" s="7"/>
    </row>
    <row r="4" spans="1:14">
      <c r="C4" s="7"/>
      <c r="D4" s="7"/>
      <c r="E4" s="7"/>
      <c r="F4" s="7"/>
      <c r="G4" s="7"/>
      <c r="H4" s="7"/>
      <c r="I4" s="47"/>
      <c r="J4" s="6"/>
      <c r="K4" s="6"/>
      <c r="L4" s="6"/>
      <c r="M4" s="7"/>
      <c r="N4" s="7"/>
    </row>
    <row r="5" spans="1:14" ht="55.5" customHeight="1">
      <c r="A5" s="55" t="s">
        <v>229</v>
      </c>
      <c r="B5" s="55" t="s">
        <v>230</v>
      </c>
      <c r="C5" s="55" t="s">
        <v>231</v>
      </c>
      <c r="D5" s="55"/>
      <c r="E5" s="56" t="s">
        <v>232</v>
      </c>
      <c r="F5" s="55" t="s">
        <v>235</v>
      </c>
      <c r="G5" s="55" t="s">
        <v>241</v>
      </c>
      <c r="H5" s="55" t="s">
        <v>242</v>
      </c>
      <c r="I5" s="58" t="s">
        <v>236</v>
      </c>
      <c r="J5" s="55" t="s">
        <v>237</v>
      </c>
      <c r="K5" s="55"/>
      <c r="L5" s="55"/>
      <c r="M5" s="7"/>
      <c r="N5" s="7"/>
    </row>
    <row r="6" spans="1:14" ht="81" customHeight="1">
      <c r="A6" s="55"/>
      <c r="B6" s="55"/>
      <c r="C6" s="2" t="s">
        <v>233</v>
      </c>
      <c r="D6" s="2" t="s">
        <v>234</v>
      </c>
      <c r="E6" s="56"/>
      <c r="F6" s="55"/>
      <c r="G6" s="55"/>
      <c r="H6" s="55"/>
      <c r="I6" s="58"/>
      <c r="J6" s="2" t="s">
        <v>238</v>
      </c>
      <c r="K6" s="2" t="s">
        <v>239</v>
      </c>
      <c r="L6" s="2" t="s">
        <v>240</v>
      </c>
      <c r="M6" s="7"/>
      <c r="N6" s="7"/>
    </row>
    <row r="7" spans="1:14" ht="15.75">
      <c r="A7" s="2">
        <v>1</v>
      </c>
      <c r="B7" s="2">
        <v>2</v>
      </c>
      <c r="C7" s="2">
        <v>3</v>
      </c>
      <c r="D7" s="2">
        <v>4</v>
      </c>
      <c r="E7" s="3">
        <v>5</v>
      </c>
      <c r="F7" s="2">
        <v>6</v>
      </c>
      <c r="G7" s="2">
        <v>7</v>
      </c>
      <c r="H7" s="2">
        <v>8</v>
      </c>
      <c r="I7" s="48">
        <v>9</v>
      </c>
      <c r="J7" s="4">
        <v>10</v>
      </c>
      <c r="K7" s="4">
        <v>11</v>
      </c>
      <c r="L7" s="4">
        <v>12</v>
      </c>
      <c r="M7" s="10"/>
      <c r="N7" s="7"/>
    </row>
    <row r="8" spans="1:14" s="12" customFormat="1" ht="65.25" customHeight="1">
      <c r="A8" s="11"/>
      <c r="B8" s="1" t="s">
        <v>141</v>
      </c>
      <c r="C8" s="26"/>
      <c r="D8" s="27"/>
      <c r="E8" s="27"/>
      <c r="F8" s="27"/>
      <c r="G8" s="28">
        <f t="shared" ref="G8:L8" si="0">G9+G84</f>
        <v>383684.5</v>
      </c>
      <c r="H8" s="28">
        <f t="shared" si="0"/>
        <v>327605.5</v>
      </c>
      <c r="I8" s="28">
        <f t="shared" si="0"/>
        <v>383874.4</v>
      </c>
      <c r="J8" s="28">
        <f t="shared" si="0"/>
        <v>405928.3</v>
      </c>
      <c r="K8" s="28">
        <f t="shared" si="0"/>
        <v>301901.90000000002</v>
      </c>
      <c r="L8" s="28">
        <f t="shared" si="0"/>
        <v>315326.40000000002</v>
      </c>
    </row>
    <row r="9" spans="1:14" s="16" customFormat="1" ht="56.25">
      <c r="A9" s="15"/>
      <c r="B9" s="29" t="s">
        <v>2</v>
      </c>
      <c r="C9" s="30" t="s">
        <v>1</v>
      </c>
      <c r="D9" s="29" t="s">
        <v>2</v>
      </c>
      <c r="E9" s="29"/>
      <c r="F9" s="29"/>
      <c r="G9" s="31">
        <f t="shared" ref="G9:L9" si="1">G10+G36</f>
        <v>51162.1</v>
      </c>
      <c r="H9" s="31">
        <f t="shared" si="1"/>
        <v>42496</v>
      </c>
      <c r="I9" s="31">
        <f t="shared" si="1"/>
        <v>51352</v>
      </c>
      <c r="J9" s="31">
        <f t="shared" si="1"/>
        <v>52347.3</v>
      </c>
      <c r="K9" s="31">
        <f t="shared" si="1"/>
        <v>55527.4</v>
      </c>
      <c r="L9" s="31">
        <f t="shared" si="1"/>
        <v>56277.1</v>
      </c>
    </row>
    <row r="10" spans="1:14" s="16" customFormat="1" ht="43.5" customHeight="1">
      <c r="A10" s="15"/>
      <c r="B10" s="29" t="s">
        <v>142</v>
      </c>
      <c r="C10" s="30"/>
      <c r="D10" s="29"/>
      <c r="E10" s="29"/>
      <c r="F10" s="29"/>
      <c r="G10" s="31">
        <f t="shared" ref="G10:L10" si="2">G11+G16+G22+G33</f>
        <v>47877.7</v>
      </c>
      <c r="H10" s="31">
        <f t="shared" si="2"/>
        <v>39936</v>
      </c>
      <c r="I10" s="31">
        <f t="shared" si="2"/>
        <v>48462</v>
      </c>
      <c r="J10" s="31">
        <f t="shared" si="2"/>
        <v>49513.7</v>
      </c>
      <c r="K10" s="31">
        <f t="shared" si="2"/>
        <v>52553.1</v>
      </c>
      <c r="L10" s="31">
        <f t="shared" si="2"/>
        <v>53204.9</v>
      </c>
    </row>
    <row r="11" spans="1:14" s="14" customFormat="1" ht="31.5" outlineLevel="1">
      <c r="A11" s="13"/>
      <c r="B11" s="20" t="s">
        <v>4</v>
      </c>
      <c r="C11" s="19" t="s">
        <v>3</v>
      </c>
      <c r="D11" s="20" t="s">
        <v>4</v>
      </c>
      <c r="E11" s="20"/>
      <c r="F11" s="20"/>
      <c r="G11" s="21">
        <f t="shared" ref="G11:L11" si="3">G12</f>
        <v>42840.1</v>
      </c>
      <c r="H11" s="21">
        <f t="shared" si="3"/>
        <v>35596.5</v>
      </c>
      <c r="I11" s="21">
        <f t="shared" si="3"/>
        <v>43784</v>
      </c>
      <c r="J11" s="21">
        <f t="shared" si="3"/>
        <v>46256.5</v>
      </c>
      <c r="K11" s="21">
        <f t="shared" si="3"/>
        <v>49312.5</v>
      </c>
      <c r="L11" s="21">
        <f t="shared" si="3"/>
        <v>49978.6</v>
      </c>
    </row>
    <row r="12" spans="1:14" s="14" customFormat="1" ht="31.5" outlineLevel="2">
      <c r="A12" s="13"/>
      <c r="B12" s="20" t="s">
        <v>7</v>
      </c>
      <c r="C12" s="19" t="s">
        <v>6</v>
      </c>
      <c r="D12" s="20" t="s">
        <v>7</v>
      </c>
      <c r="E12" s="20"/>
      <c r="F12" s="20"/>
      <c r="G12" s="21">
        <f t="shared" ref="G12:L12" si="4">G13+G14+G15</f>
        <v>42840.1</v>
      </c>
      <c r="H12" s="21">
        <f t="shared" si="4"/>
        <v>35596.5</v>
      </c>
      <c r="I12" s="21">
        <f t="shared" si="4"/>
        <v>43784</v>
      </c>
      <c r="J12" s="21">
        <f t="shared" si="4"/>
        <v>46256.5</v>
      </c>
      <c r="K12" s="21">
        <f t="shared" si="4"/>
        <v>49312.5</v>
      </c>
      <c r="L12" s="21">
        <f t="shared" si="4"/>
        <v>49978.6</v>
      </c>
    </row>
    <row r="13" spans="1:14" s="14" customFormat="1" ht="94.5" outlineLevel="3">
      <c r="A13" s="13"/>
      <c r="B13" s="13"/>
      <c r="C13" s="32" t="s">
        <v>144</v>
      </c>
      <c r="D13" s="33" t="s">
        <v>8</v>
      </c>
      <c r="E13" s="34" t="s">
        <v>5</v>
      </c>
      <c r="F13" s="34"/>
      <c r="G13" s="35">
        <v>42591.7</v>
      </c>
      <c r="H13" s="35">
        <v>35395.1</v>
      </c>
      <c r="I13" s="35">
        <v>43582.6</v>
      </c>
      <c r="J13" s="17">
        <v>46108.4</v>
      </c>
      <c r="K13" s="17">
        <v>49164.4</v>
      </c>
      <c r="L13" s="17">
        <v>49833.7</v>
      </c>
    </row>
    <row r="14" spans="1:14" s="14" customFormat="1" ht="141.75" outlineLevel="3">
      <c r="A14" s="13"/>
      <c r="B14" s="13"/>
      <c r="C14" s="32" t="s">
        <v>145</v>
      </c>
      <c r="D14" s="33" t="s">
        <v>9</v>
      </c>
      <c r="E14" s="34" t="s">
        <v>5</v>
      </c>
      <c r="F14" s="34"/>
      <c r="G14" s="35">
        <v>137.1</v>
      </c>
      <c r="H14" s="35">
        <v>154.80000000000001</v>
      </c>
      <c r="I14" s="35">
        <v>154.80000000000001</v>
      </c>
      <c r="J14" s="17">
        <v>115.5</v>
      </c>
      <c r="K14" s="17">
        <v>113.6</v>
      </c>
      <c r="L14" s="17">
        <v>110</v>
      </c>
    </row>
    <row r="15" spans="1:14" s="14" customFormat="1" ht="63" outlineLevel="3">
      <c r="A15" s="13"/>
      <c r="B15" s="13"/>
      <c r="C15" s="32" t="s">
        <v>146</v>
      </c>
      <c r="D15" s="34" t="s">
        <v>10</v>
      </c>
      <c r="E15" s="34" t="s">
        <v>5</v>
      </c>
      <c r="F15" s="34"/>
      <c r="G15" s="35">
        <v>111.3</v>
      </c>
      <c r="H15" s="35">
        <v>46.6</v>
      </c>
      <c r="I15" s="35">
        <v>46.6</v>
      </c>
      <c r="J15" s="17">
        <v>32.6</v>
      </c>
      <c r="K15" s="17">
        <v>34.5</v>
      </c>
      <c r="L15" s="17">
        <v>34.9</v>
      </c>
    </row>
    <row r="16" spans="1:14" s="14" customFormat="1" ht="31.5" outlineLevel="1">
      <c r="A16" s="13"/>
      <c r="B16" s="20" t="s">
        <v>12</v>
      </c>
      <c r="C16" s="19" t="s">
        <v>11</v>
      </c>
      <c r="D16" s="20" t="s">
        <v>12</v>
      </c>
      <c r="E16" s="20"/>
      <c r="F16" s="20"/>
      <c r="G16" s="21">
        <f t="shared" ref="G16:L16" si="5">G17+G20</f>
        <v>4197.6000000000004</v>
      </c>
      <c r="H16" s="21">
        <f t="shared" si="5"/>
        <v>3612.8</v>
      </c>
      <c r="I16" s="21">
        <f t="shared" si="5"/>
        <v>3783</v>
      </c>
      <c r="J16" s="21">
        <f t="shared" si="5"/>
        <v>2498.8000000000002</v>
      </c>
      <c r="K16" s="21">
        <f t="shared" si="5"/>
        <v>2452</v>
      </c>
      <c r="L16" s="21">
        <f t="shared" si="5"/>
        <v>2406</v>
      </c>
    </row>
    <row r="17" spans="1:12" s="14" customFormat="1" ht="47.25" outlineLevel="2">
      <c r="A17" s="13"/>
      <c r="B17" s="20" t="s">
        <v>14</v>
      </c>
      <c r="C17" s="19" t="s">
        <v>13</v>
      </c>
      <c r="D17" s="20" t="s">
        <v>14</v>
      </c>
      <c r="E17" s="20"/>
      <c r="F17" s="20"/>
      <c r="G17" s="21">
        <f t="shared" ref="G17:L17" si="6">G18+G19</f>
        <v>4136.3</v>
      </c>
      <c r="H17" s="21">
        <f t="shared" si="6"/>
        <v>3502.9</v>
      </c>
      <c r="I17" s="21">
        <f t="shared" si="6"/>
        <v>3673</v>
      </c>
      <c r="J17" s="21">
        <f t="shared" si="6"/>
        <v>2422.3000000000002</v>
      </c>
      <c r="K17" s="21">
        <f t="shared" si="6"/>
        <v>2373.9</v>
      </c>
      <c r="L17" s="21">
        <f t="shared" si="6"/>
        <v>2326.4</v>
      </c>
    </row>
    <row r="18" spans="1:12" s="14" customFormat="1" ht="47.25" outlineLevel="3">
      <c r="A18" s="13"/>
      <c r="B18" s="13"/>
      <c r="C18" s="32" t="s">
        <v>147</v>
      </c>
      <c r="D18" s="34" t="s">
        <v>14</v>
      </c>
      <c r="E18" s="34" t="s">
        <v>5</v>
      </c>
      <c r="F18" s="34"/>
      <c r="G18" s="35">
        <v>4136.3</v>
      </c>
      <c r="H18" s="35">
        <v>3502.9</v>
      </c>
      <c r="I18" s="35">
        <v>3673</v>
      </c>
      <c r="J18" s="17">
        <v>2422.3000000000002</v>
      </c>
      <c r="K18" s="17">
        <v>2373.9</v>
      </c>
      <c r="L18" s="17">
        <v>2326.4</v>
      </c>
    </row>
    <row r="19" spans="1:12" s="14" customFormat="1" ht="47.25" outlineLevel="3">
      <c r="A19" s="13"/>
      <c r="B19" s="13"/>
      <c r="C19" s="32" t="s">
        <v>148</v>
      </c>
      <c r="D19" s="34" t="s">
        <v>15</v>
      </c>
      <c r="E19" s="34" t="s">
        <v>5</v>
      </c>
      <c r="F19" s="34"/>
      <c r="G19" s="35">
        <v>0</v>
      </c>
      <c r="H19" s="35">
        <v>0</v>
      </c>
      <c r="I19" s="35"/>
      <c r="J19" s="17"/>
      <c r="K19" s="17"/>
      <c r="L19" s="17"/>
    </row>
    <row r="20" spans="1:12" s="14" customFormat="1" ht="31.5" outlineLevel="2">
      <c r="A20" s="13"/>
      <c r="B20" s="20" t="s">
        <v>17</v>
      </c>
      <c r="C20" s="19" t="s">
        <v>16</v>
      </c>
      <c r="D20" s="20" t="s">
        <v>17</v>
      </c>
      <c r="E20" s="20"/>
      <c r="F20" s="20"/>
      <c r="G20" s="21">
        <f t="shared" ref="G20:L20" si="7">G21</f>
        <v>61.3</v>
      </c>
      <c r="H20" s="21">
        <f t="shared" si="7"/>
        <v>109.9</v>
      </c>
      <c r="I20" s="21">
        <f t="shared" si="7"/>
        <v>110</v>
      </c>
      <c r="J20" s="21">
        <f t="shared" si="7"/>
        <v>76.5</v>
      </c>
      <c r="K20" s="21">
        <f t="shared" si="7"/>
        <v>78.099999999999994</v>
      </c>
      <c r="L20" s="21">
        <f t="shared" si="7"/>
        <v>79.599999999999994</v>
      </c>
    </row>
    <row r="21" spans="1:12" s="14" customFormat="1" ht="47.25" outlineLevel="3">
      <c r="A21" s="13"/>
      <c r="B21" s="13"/>
      <c r="C21" s="32" t="s">
        <v>149</v>
      </c>
      <c r="D21" s="34" t="s">
        <v>17</v>
      </c>
      <c r="E21" s="34" t="s">
        <v>5</v>
      </c>
      <c r="F21" s="34"/>
      <c r="G21" s="35">
        <v>61.3</v>
      </c>
      <c r="H21" s="35">
        <v>109.9</v>
      </c>
      <c r="I21" s="35">
        <v>110</v>
      </c>
      <c r="J21" s="17">
        <v>76.5</v>
      </c>
      <c r="K21" s="17">
        <v>78.099999999999994</v>
      </c>
      <c r="L21" s="17">
        <v>79.599999999999994</v>
      </c>
    </row>
    <row r="22" spans="1:12" s="14" customFormat="1" ht="31.5" outlineLevel="1">
      <c r="A22" s="13"/>
      <c r="B22" s="20" t="s">
        <v>19</v>
      </c>
      <c r="C22" s="19" t="s">
        <v>18</v>
      </c>
      <c r="D22" s="20" t="s">
        <v>19</v>
      </c>
      <c r="E22" s="20"/>
      <c r="F22" s="20"/>
      <c r="G22" s="21">
        <f t="shared" ref="G22:L22" si="8">G23+G24+G25+G26+G27+G28+G29+G30+G32+G31</f>
        <v>840</v>
      </c>
      <c r="H22" s="21">
        <f t="shared" si="8"/>
        <v>726.7</v>
      </c>
      <c r="I22" s="21">
        <f t="shared" si="8"/>
        <v>895</v>
      </c>
      <c r="J22" s="21">
        <f t="shared" si="8"/>
        <v>758.4</v>
      </c>
      <c r="K22" s="21">
        <f t="shared" si="8"/>
        <v>788.6</v>
      </c>
      <c r="L22" s="21">
        <f t="shared" si="8"/>
        <v>820.3</v>
      </c>
    </row>
    <row r="23" spans="1:12" s="14" customFormat="1" ht="63" outlineLevel="7">
      <c r="A23" s="13"/>
      <c r="B23" s="13"/>
      <c r="C23" s="32" t="s">
        <v>150</v>
      </c>
      <c r="D23" s="34" t="s">
        <v>20</v>
      </c>
      <c r="E23" s="34" t="s">
        <v>5</v>
      </c>
      <c r="F23" s="34"/>
      <c r="G23" s="35">
        <v>0</v>
      </c>
      <c r="H23" s="35">
        <v>4.0999999999999996</v>
      </c>
      <c r="I23" s="35">
        <v>5</v>
      </c>
      <c r="J23" s="17"/>
      <c r="K23" s="17"/>
      <c r="L23" s="17"/>
    </row>
    <row r="24" spans="1:12" s="14" customFormat="1" ht="110.25" outlineLevel="7">
      <c r="A24" s="13"/>
      <c r="B24" s="13"/>
      <c r="C24" s="32" t="s">
        <v>151</v>
      </c>
      <c r="D24" s="33" t="s">
        <v>21</v>
      </c>
      <c r="E24" s="34" t="s">
        <v>5</v>
      </c>
      <c r="F24" s="34"/>
      <c r="G24" s="35">
        <v>795</v>
      </c>
      <c r="H24" s="35">
        <v>380.8</v>
      </c>
      <c r="I24" s="35">
        <v>469</v>
      </c>
      <c r="J24" s="17">
        <v>381.1</v>
      </c>
      <c r="K24" s="17">
        <v>396.3</v>
      </c>
      <c r="L24" s="17">
        <v>412.2</v>
      </c>
    </row>
    <row r="25" spans="1:12" s="14" customFormat="1" ht="159.75" customHeight="1" outlineLevel="7">
      <c r="A25" s="13"/>
      <c r="B25" s="13"/>
      <c r="C25" s="32" t="s">
        <v>152</v>
      </c>
      <c r="D25" s="33" t="s">
        <v>23</v>
      </c>
      <c r="E25" s="34" t="s">
        <v>22</v>
      </c>
      <c r="F25" s="34"/>
      <c r="G25" s="35">
        <v>0</v>
      </c>
      <c r="H25" s="35">
        <v>14</v>
      </c>
      <c r="I25" s="35">
        <v>17</v>
      </c>
      <c r="J25" s="17">
        <v>18.2</v>
      </c>
      <c r="K25" s="17">
        <v>18.899999999999999</v>
      </c>
      <c r="L25" s="17">
        <v>19.7</v>
      </c>
    </row>
    <row r="26" spans="1:12" s="14" customFormat="1" ht="144.75" customHeight="1" outlineLevel="7">
      <c r="A26" s="13"/>
      <c r="B26" s="13"/>
      <c r="C26" s="32" t="s">
        <v>153</v>
      </c>
      <c r="D26" s="33" t="s">
        <v>24</v>
      </c>
      <c r="E26" s="34" t="s">
        <v>22</v>
      </c>
      <c r="F26" s="34"/>
      <c r="G26" s="35">
        <v>0</v>
      </c>
      <c r="H26" s="35">
        <v>2.5</v>
      </c>
      <c r="I26" s="35">
        <v>3</v>
      </c>
      <c r="J26" s="17"/>
      <c r="K26" s="17"/>
      <c r="L26" s="17"/>
    </row>
    <row r="27" spans="1:12" s="14" customFormat="1" ht="141.75" outlineLevel="7">
      <c r="A27" s="13"/>
      <c r="B27" s="13"/>
      <c r="C27" s="32" t="s">
        <v>154</v>
      </c>
      <c r="D27" s="33" t="s">
        <v>25</v>
      </c>
      <c r="E27" s="34" t="s">
        <v>5</v>
      </c>
      <c r="F27" s="34"/>
      <c r="G27" s="35">
        <v>0</v>
      </c>
      <c r="H27" s="35">
        <v>4.2</v>
      </c>
      <c r="I27" s="35">
        <v>5.2</v>
      </c>
      <c r="J27" s="17">
        <v>5.2</v>
      </c>
      <c r="K27" s="17">
        <v>5.4</v>
      </c>
      <c r="L27" s="17">
        <v>5.6</v>
      </c>
    </row>
    <row r="28" spans="1:12" s="14" customFormat="1" ht="78.75" outlineLevel="7">
      <c r="A28" s="13"/>
      <c r="B28" s="13"/>
      <c r="C28" s="32" t="s">
        <v>155</v>
      </c>
      <c r="D28" s="34" t="s">
        <v>27</v>
      </c>
      <c r="E28" s="34" t="s">
        <v>26</v>
      </c>
      <c r="F28" s="34"/>
      <c r="G28" s="35">
        <v>0</v>
      </c>
      <c r="H28" s="35">
        <v>287.89999999999998</v>
      </c>
      <c r="I28" s="35">
        <v>354</v>
      </c>
      <c r="J28" s="17">
        <v>303.60000000000002</v>
      </c>
      <c r="K28" s="17">
        <v>315.7</v>
      </c>
      <c r="L28" s="17">
        <v>328.4</v>
      </c>
    </row>
    <row r="29" spans="1:12" s="14" customFormat="1" ht="94.5" outlineLevel="7">
      <c r="A29" s="13"/>
      <c r="B29" s="13"/>
      <c r="C29" s="32" t="s">
        <v>156</v>
      </c>
      <c r="D29" s="34" t="s">
        <v>28</v>
      </c>
      <c r="E29" s="34" t="s">
        <v>22</v>
      </c>
      <c r="F29" s="34"/>
      <c r="G29" s="35">
        <v>35</v>
      </c>
      <c r="H29" s="35">
        <v>30.2</v>
      </c>
      <c r="I29" s="35">
        <v>37</v>
      </c>
      <c r="J29" s="17">
        <v>35.299999999999997</v>
      </c>
      <c r="K29" s="17">
        <v>36.700000000000003</v>
      </c>
      <c r="L29" s="17">
        <v>38.200000000000003</v>
      </c>
    </row>
    <row r="30" spans="1:12" s="14" customFormat="1" ht="110.25" outlineLevel="7">
      <c r="A30" s="13"/>
      <c r="B30" s="13"/>
      <c r="C30" s="32" t="s">
        <v>157</v>
      </c>
      <c r="D30" s="34" t="s">
        <v>29</v>
      </c>
      <c r="E30" s="34" t="s">
        <v>22</v>
      </c>
      <c r="F30" s="34"/>
      <c r="G30" s="35">
        <v>0</v>
      </c>
      <c r="H30" s="35">
        <v>3</v>
      </c>
      <c r="I30" s="35">
        <v>4.8</v>
      </c>
      <c r="J30" s="17"/>
      <c r="K30" s="17"/>
      <c r="L30" s="17"/>
    </row>
    <row r="31" spans="1:12" s="14" customFormat="1" ht="132" customHeight="1" outlineLevel="7">
      <c r="A31" s="13"/>
      <c r="B31" s="13"/>
      <c r="C31" s="44" t="s">
        <v>243</v>
      </c>
      <c r="D31" s="18" t="s">
        <v>244</v>
      </c>
      <c r="E31" s="34"/>
      <c r="F31" s="34"/>
      <c r="G31" s="35"/>
      <c r="H31" s="35"/>
      <c r="I31" s="35"/>
      <c r="J31" s="17">
        <v>10</v>
      </c>
      <c r="K31" s="17">
        <v>10.4</v>
      </c>
      <c r="L31" s="17">
        <v>10.8</v>
      </c>
    </row>
    <row r="32" spans="1:12" s="14" customFormat="1" ht="47.25" outlineLevel="7">
      <c r="A32" s="13"/>
      <c r="B32" s="13"/>
      <c r="C32" s="32" t="s">
        <v>158</v>
      </c>
      <c r="D32" s="34" t="s">
        <v>31</v>
      </c>
      <c r="E32" s="34" t="s">
        <v>30</v>
      </c>
      <c r="F32" s="34"/>
      <c r="G32" s="35">
        <v>10</v>
      </c>
      <c r="H32" s="35">
        <v>0</v>
      </c>
      <c r="I32" s="35"/>
      <c r="J32" s="17">
        <v>5</v>
      </c>
      <c r="K32" s="17">
        <v>5.2</v>
      </c>
      <c r="L32" s="17">
        <v>5.4</v>
      </c>
    </row>
    <row r="33" spans="1:12" s="14" customFormat="1" ht="94.5" outlineLevel="1">
      <c r="A33" s="13"/>
      <c r="B33" s="20" t="s">
        <v>33</v>
      </c>
      <c r="C33" s="19" t="s">
        <v>32</v>
      </c>
      <c r="D33" s="20" t="s">
        <v>33</v>
      </c>
      <c r="E33" s="20"/>
      <c r="F33" s="20"/>
      <c r="G33" s="21">
        <f>G34</f>
        <v>0</v>
      </c>
      <c r="H33" s="21">
        <f>H34</f>
        <v>0</v>
      </c>
      <c r="I33" s="21">
        <f t="shared" ref="I33:L34" si="9">I34</f>
        <v>0</v>
      </c>
      <c r="J33" s="21">
        <f t="shared" si="9"/>
        <v>0</v>
      </c>
      <c r="K33" s="21">
        <f t="shared" si="9"/>
        <v>0</v>
      </c>
      <c r="L33" s="21">
        <f t="shared" si="9"/>
        <v>0</v>
      </c>
    </row>
    <row r="34" spans="1:12" s="14" customFormat="1" ht="47.25" outlineLevel="2">
      <c r="A34" s="13"/>
      <c r="B34" s="20" t="s">
        <v>35</v>
      </c>
      <c r="C34" s="19" t="s">
        <v>34</v>
      </c>
      <c r="D34" s="20" t="s">
        <v>35</v>
      </c>
      <c r="E34" s="20"/>
      <c r="F34" s="20"/>
      <c r="G34" s="21">
        <f>G35</f>
        <v>0</v>
      </c>
      <c r="H34" s="21">
        <f>H35</f>
        <v>0</v>
      </c>
      <c r="I34" s="21">
        <f t="shared" si="9"/>
        <v>0</v>
      </c>
      <c r="J34" s="21">
        <f t="shared" si="9"/>
        <v>0</v>
      </c>
      <c r="K34" s="21">
        <f t="shared" si="9"/>
        <v>0</v>
      </c>
      <c r="L34" s="21">
        <f t="shared" si="9"/>
        <v>0</v>
      </c>
    </row>
    <row r="35" spans="1:12" s="14" customFormat="1" ht="126" outlineLevel="7">
      <c r="A35" s="13"/>
      <c r="B35" s="13"/>
      <c r="C35" s="32" t="s">
        <v>159</v>
      </c>
      <c r="D35" s="33" t="s">
        <v>36</v>
      </c>
      <c r="E35" s="34" t="s">
        <v>5</v>
      </c>
      <c r="F35" s="34"/>
      <c r="G35" s="35">
        <v>0</v>
      </c>
      <c r="H35" s="35">
        <v>0</v>
      </c>
      <c r="I35" s="35"/>
      <c r="J35" s="17"/>
      <c r="K35" s="17"/>
      <c r="L35" s="17"/>
    </row>
    <row r="36" spans="1:12" s="16" customFormat="1" ht="36.75" customHeight="1" outlineLevel="7">
      <c r="A36" s="15"/>
      <c r="B36" s="29" t="s">
        <v>143</v>
      </c>
      <c r="C36" s="36"/>
      <c r="D36" s="37"/>
      <c r="E36" s="37"/>
      <c r="F36" s="37"/>
      <c r="G36" s="38">
        <f t="shared" ref="G36:L36" si="10">G37+G47+G53+G56+G64+G80</f>
        <v>3284.4</v>
      </c>
      <c r="H36" s="38">
        <f t="shared" si="10"/>
        <v>2560</v>
      </c>
      <c r="I36" s="38">
        <f t="shared" si="10"/>
        <v>2890</v>
      </c>
      <c r="J36" s="38">
        <f t="shared" si="10"/>
        <v>2833.6</v>
      </c>
      <c r="K36" s="38">
        <f t="shared" si="10"/>
        <v>2974.3</v>
      </c>
      <c r="L36" s="38">
        <f t="shared" si="10"/>
        <v>3072.2</v>
      </c>
    </row>
    <row r="37" spans="1:12" s="14" customFormat="1" ht="123" customHeight="1" outlineLevel="1">
      <c r="A37" s="13"/>
      <c r="B37" s="20" t="s">
        <v>38</v>
      </c>
      <c r="C37" s="19" t="s">
        <v>37</v>
      </c>
      <c r="D37" s="20" t="s">
        <v>38</v>
      </c>
      <c r="E37" s="20"/>
      <c r="F37" s="20"/>
      <c r="G37" s="21">
        <f t="shared" ref="G37:L37" si="11">G38+G45</f>
        <v>2418.8000000000002</v>
      </c>
      <c r="H37" s="21">
        <f t="shared" si="11"/>
        <v>1806.2</v>
      </c>
      <c r="I37" s="21">
        <f t="shared" si="11"/>
        <v>2063</v>
      </c>
      <c r="J37" s="21">
        <f t="shared" si="11"/>
        <v>2255</v>
      </c>
      <c r="K37" s="21">
        <f t="shared" si="11"/>
        <v>2388.6</v>
      </c>
      <c r="L37" s="21">
        <f t="shared" si="11"/>
        <v>2490.1999999999998</v>
      </c>
    </row>
    <row r="38" spans="1:12" s="23" customFormat="1" ht="197.25" customHeight="1" outlineLevel="2">
      <c r="A38" s="22"/>
      <c r="B38" s="39" t="s">
        <v>41</v>
      </c>
      <c r="C38" s="40" t="s">
        <v>40</v>
      </c>
      <c r="D38" s="39" t="s">
        <v>41</v>
      </c>
      <c r="E38" s="41"/>
      <c r="F38" s="41"/>
      <c r="G38" s="42">
        <f t="shared" ref="G38:L38" si="12">G39+G40+G41+G42+G43+G44</f>
        <v>2258.8000000000002</v>
      </c>
      <c r="H38" s="42">
        <f t="shared" si="12"/>
        <v>1564.4</v>
      </c>
      <c r="I38" s="42">
        <f t="shared" si="12"/>
        <v>1821</v>
      </c>
      <c r="J38" s="42">
        <f t="shared" si="12"/>
        <v>2055</v>
      </c>
      <c r="K38" s="42">
        <f t="shared" si="12"/>
        <v>2180.6</v>
      </c>
      <c r="L38" s="42">
        <f t="shared" si="12"/>
        <v>2273.9</v>
      </c>
    </row>
    <row r="39" spans="1:12" s="14" customFormat="1" ht="197.25" customHeight="1" outlineLevel="7">
      <c r="A39" s="13"/>
      <c r="B39" s="39"/>
      <c r="C39" s="32" t="s">
        <v>160</v>
      </c>
      <c r="D39" s="33" t="s">
        <v>42</v>
      </c>
      <c r="E39" s="34" t="s">
        <v>39</v>
      </c>
      <c r="F39" s="34"/>
      <c r="G39" s="35">
        <v>0</v>
      </c>
      <c r="H39" s="35">
        <v>8.3000000000000007</v>
      </c>
      <c r="I39" s="35">
        <v>272</v>
      </c>
      <c r="J39" s="17">
        <v>194.9</v>
      </c>
      <c r="K39" s="17">
        <v>277.7</v>
      </c>
      <c r="L39" s="17">
        <v>289</v>
      </c>
    </row>
    <row r="40" spans="1:12" s="14" customFormat="1" ht="127.5" customHeight="1" outlineLevel="7">
      <c r="A40" s="13"/>
      <c r="B40" s="13"/>
      <c r="C40" s="54" t="s">
        <v>161</v>
      </c>
      <c r="D40" s="33" t="s">
        <v>43</v>
      </c>
      <c r="E40" s="34" t="s">
        <v>39</v>
      </c>
      <c r="F40" s="34"/>
      <c r="G40" s="35">
        <v>0</v>
      </c>
      <c r="H40" s="35">
        <v>227.6</v>
      </c>
      <c r="I40" s="35">
        <v>0</v>
      </c>
      <c r="J40" s="17"/>
      <c r="K40" s="17"/>
      <c r="L40" s="17"/>
    </row>
    <row r="41" spans="1:12" s="14" customFormat="1" ht="144.75" customHeight="1" outlineLevel="7">
      <c r="A41" s="13"/>
      <c r="B41" s="13"/>
      <c r="C41" s="32" t="s">
        <v>162</v>
      </c>
      <c r="D41" s="33" t="s">
        <v>44</v>
      </c>
      <c r="E41" s="34" t="s">
        <v>39</v>
      </c>
      <c r="F41" s="34"/>
      <c r="G41" s="35">
        <v>990.7</v>
      </c>
      <c r="H41" s="35">
        <v>522.20000000000005</v>
      </c>
      <c r="I41" s="35">
        <v>602</v>
      </c>
      <c r="J41" s="17">
        <v>715.4</v>
      </c>
      <c r="K41" s="17">
        <v>706.5</v>
      </c>
      <c r="L41" s="17">
        <v>734.7</v>
      </c>
    </row>
    <row r="42" spans="1:12" s="14" customFormat="1" ht="197.25" customHeight="1" outlineLevel="7">
      <c r="A42" s="13"/>
      <c r="B42" s="13"/>
      <c r="C42" s="32" t="s">
        <v>163</v>
      </c>
      <c r="D42" s="34" t="s">
        <v>45</v>
      </c>
      <c r="E42" s="34" t="s">
        <v>39</v>
      </c>
      <c r="F42" s="34"/>
      <c r="G42" s="35">
        <v>76.900000000000006</v>
      </c>
      <c r="H42" s="35">
        <v>83.8</v>
      </c>
      <c r="I42" s="35">
        <v>97</v>
      </c>
      <c r="J42" s="17">
        <v>70.5</v>
      </c>
      <c r="K42" s="17">
        <v>73.3</v>
      </c>
      <c r="L42" s="17">
        <v>76.2</v>
      </c>
    </row>
    <row r="43" spans="1:12" s="14" customFormat="1" ht="150" customHeight="1" outlineLevel="7">
      <c r="A43" s="13"/>
      <c r="B43" s="13"/>
      <c r="C43" s="32" t="s">
        <v>164</v>
      </c>
      <c r="D43" s="34" t="s">
        <v>46</v>
      </c>
      <c r="E43" s="34" t="s">
        <v>39</v>
      </c>
      <c r="F43" s="34"/>
      <c r="G43" s="35">
        <v>0</v>
      </c>
      <c r="H43" s="35">
        <v>8</v>
      </c>
      <c r="I43" s="35">
        <v>9</v>
      </c>
      <c r="J43" s="17"/>
      <c r="K43" s="17"/>
      <c r="L43" s="17"/>
    </row>
    <row r="44" spans="1:12" s="14" customFormat="1" ht="150" customHeight="1" outlineLevel="7">
      <c r="A44" s="13"/>
      <c r="B44" s="13"/>
      <c r="C44" s="32" t="s">
        <v>165</v>
      </c>
      <c r="D44" s="34" t="s">
        <v>47</v>
      </c>
      <c r="E44" s="34" t="s">
        <v>39</v>
      </c>
      <c r="F44" s="34"/>
      <c r="G44" s="35">
        <v>1191.2</v>
      </c>
      <c r="H44" s="35">
        <v>714.5</v>
      </c>
      <c r="I44" s="35">
        <v>841</v>
      </c>
      <c r="J44" s="17">
        <v>1074.2</v>
      </c>
      <c r="K44" s="17">
        <v>1123.0999999999999</v>
      </c>
      <c r="L44" s="17">
        <v>1174</v>
      </c>
    </row>
    <row r="45" spans="1:12" s="14" customFormat="1" ht="197.25" customHeight="1" outlineLevel="2">
      <c r="A45" s="13"/>
      <c r="B45" s="20" t="s">
        <v>49</v>
      </c>
      <c r="C45" s="19" t="s">
        <v>48</v>
      </c>
      <c r="D45" s="20" t="s">
        <v>49</v>
      </c>
      <c r="E45" s="20"/>
      <c r="F45" s="20"/>
      <c r="G45" s="21">
        <f t="shared" ref="G45:L45" si="13">G46</f>
        <v>160</v>
      </c>
      <c r="H45" s="21">
        <f t="shared" si="13"/>
        <v>241.8</v>
      </c>
      <c r="I45" s="21">
        <f t="shared" si="13"/>
        <v>242</v>
      </c>
      <c r="J45" s="21">
        <f t="shared" si="13"/>
        <v>200</v>
      </c>
      <c r="K45" s="21">
        <f t="shared" si="13"/>
        <v>208</v>
      </c>
      <c r="L45" s="21">
        <f t="shared" si="13"/>
        <v>216.3</v>
      </c>
    </row>
    <row r="46" spans="1:12" s="14" customFormat="1" ht="126" customHeight="1" outlineLevel="7">
      <c r="A46" s="13"/>
      <c r="B46" s="13"/>
      <c r="C46" s="32" t="s">
        <v>166</v>
      </c>
      <c r="D46" s="34" t="s">
        <v>50</v>
      </c>
      <c r="E46" s="34" t="s">
        <v>39</v>
      </c>
      <c r="F46" s="34"/>
      <c r="G46" s="35">
        <v>160</v>
      </c>
      <c r="H46" s="35">
        <v>241.8</v>
      </c>
      <c r="I46" s="35">
        <v>242</v>
      </c>
      <c r="J46" s="17">
        <v>200</v>
      </c>
      <c r="K46" s="17">
        <v>208</v>
      </c>
      <c r="L46" s="17">
        <v>216.3</v>
      </c>
    </row>
    <row r="47" spans="1:12" s="14" customFormat="1" ht="66" customHeight="1" outlineLevel="1">
      <c r="A47" s="13"/>
      <c r="B47" s="20" t="s">
        <v>52</v>
      </c>
      <c r="C47" s="19" t="s">
        <v>51</v>
      </c>
      <c r="D47" s="20" t="s">
        <v>52</v>
      </c>
      <c r="E47" s="20"/>
      <c r="F47" s="20"/>
      <c r="G47" s="21">
        <f t="shared" ref="G47:L47" si="14">G48</f>
        <v>431.2</v>
      </c>
      <c r="H47" s="21">
        <f t="shared" si="14"/>
        <v>170.6</v>
      </c>
      <c r="I47" s="21">
        <f t="shared" si="14"/>
        <v>218</v>
      </c>
      <c r="J47" s="21">
        <f t="shared" si="14"/>
        <v>223.6</v>
      </c>
      <c r="K47" s="21">
        <f t="shared" si="14"/>
        <v>232.5</v>
      </c>
      <c r="L47" s="21">
        <f t="shared" si="14"/>
        <v>241.8</v>
      </c>
    </row>
    <row r="48" spans="1:12" s="14" customFormat="1" ht="66" customHeight="1" outlineLevel="2">
      <c r="A48" s="13"/>
      <c r="B48" s="20" t="s">
        <v>55</v>
      </c>
      <c r="C48" s="19" t="s">
        <v>54</v>
      </c>
      <c r="D48" s="20" t="s">
        <v>55</v>
      </c>
      <c r="E48" s="20"/>
      <c r="F48" s="20"/>
      <c r="G48" s="21">
        <f t="shared" ref="G48:L48" si="15">G49+G50+G51+G52</f>
        <v>431.2</v>
      </c>
      <c r="H48" s="21">
        <f t="shared" si="15"/>
        <v>170.6</v>
      </c>
      <c r="I48" s="21">
        <f t="shared" si="15"/>
        <v>218</v>
      </c>
      <c r="J48" s="21">
        <f t="shared" si="15"/>
        <v>223.6</v>
      </c>
      <c r="K48" s="21">
        <f t="shared" si="15"/>
        <v>232.5</v>
      </c>
      <c r="L48" s="21">
        <f t="shared" si="15"/>
        <v>241.8</v>
      </c>
    </row>
    <row r="49" spans="1:12" s="14" customFormat="1" ht="78.75" customHeight="1" outlineLevel="3">
      <c r="A49" s="13"/>
      <c r="B49" s="13"/>
      <c r="C49" s="32" t="s">
        <v>167</v>
      </c>
      <c r="D49" s="34" t="s">
        <v>56</v>
      </c>
      <c r="E49" s="34" t="s">
        <v>53</v>
      </c>
      <c r="F49" s="34"/>
      <c r="G49" s="35">
        <v>38.799999999999997</v>
      </c>
      <c r="H49" s="35">
        <v>16.899999999999999</v>
      </c>
      <c r="I49" s="35">
        <v>22</v>
      </c>
      <c r="J49" s="17">
        <v>24.1</v>
      </c>
      <c r="K49" s="17">
        <v>25.1</v>
      </c>
      <c r="L49" s="17">
        <v>26.1</v>
      </c>
    </row>
    <row r="50" spans="1:12" s="14" customFormat="1" ht="87" customHeight="1" outlineLevel="3">
      <c r="A50" s="13"/>
      <c r="B50" s="13"/>
      <c r="C50" s="32" t="s">
        <v>168</v>
      </c>
      <c r="D50" s="34" t="s">
        <v>57</v>
      </c>
      <c r="E50" s="34" t="s">
        <v>53</v>
      </c>
      <c r="F50" s="34"/>
      <c r="G50" s="35">
        <v>12.9</v>
      </c>
      <c r="H50" s="35">
        <v>0</v>
      </c>
      <c r="I50" s="35"/>
      <c r="J50" s="17">
        <v>2</v>
      </c>
      <c r="K50" s="17">
        <v>2.1</v>
      </c>
      <c r="L50" s="17">
        <v>2.2000000000000002</v>
      </c>
    </row>
    <row r="51" spans="1:12" s="14" customFormat="1" ht="87.75" customHeight="1" outlineLevel="3">
      <c r="A51" s="13"/>
      <c r="B51" s="13"/>
      <c r="C51" s="32" t="s">
        <v>169</v>
      </c>
      <c r="D51" s="34" t="s">
        <v>58</v>
      </c>
      <c r="E51" s="34" t="s">
        <v>53</v>
      </c>
      <c r="F51" s="34"/>
      <c r="G51" s="35">
        <v>73.3</v>
      </c>
      <c r="H51" s="35">
        <v>49.6</v>
      </c>
      <c r="I51" s="35">
        <v>63</v>
      </c>
      <c r="J51" s="17">
        <v>53.8</v>
      </c>
      <c r="K51" s="17">
        <v>55.9</v>
      </c>
      <c r="L51" s="17">
        <v>58.1</v>
      </c>
    </row>
    <row r="52" spans="1:12" s="14" customFormat="1" ht="91.5" customHeight="1" outlineLevel="3">
      <c r="A52" s="13"/>
      <c r="B52" s="13"/>
      <c r="C52" s="32" t="s">
        <v>170</v>
      </c>
      <c r="D52" s="34" t="s">
        <v>59</v>
      </c>
      <c r="E52" s="34" t="s">
        <v>53</v>
      </c>
      <c r="F52" s="34"/>
      <c r="G52" s="35">
        <v>306.2</v>
      </c>
      <c r="H52" s="35">
        <v>104.1</v>
      </c>
      <c r="I52" s="35">
        <v>133</v>
      </c>
      <c r="J52" s="17">
        <v>143.69999999999999</v>
      </c>
      <c r="K52" s="17">
        <v>149.4</v>
      </c>
      <c r="L52" s="17">
        <v>155.4</v>
      </c>
    </row>
    <row r="53" spans="1:12" s="14" customFormat="1" ht="83.25" customHeight="1" outlineLevel="1">
      <c r="A53" s="13"/>
      <c r="B53" s="20" t="s">
        <v>61</v>
      </c>
      <c r="C53" s="19" t="s">
        <v>60</v>
      </c>
      <c r="D53" s="20" t="s">
        <v>61</v>
      </c>
      <c r="E53" s="20"/>
      <c r="F53" s="20"/>
      <c r="G53" s="21">
        <f>G54</f>
        <v>0</v>
      </c>
      <c r="H53" s="21">
        <f>H54</f>
        <v>33.5</v>
      </c>
      <c r="I53" s="21">
        <f t="shared" ref="I53:L54" si="16">I54</f>
        <v>33</v>
      </c>
      <c r="J53" s="21">
        <f t="shared" si="16"/>
        <v>0</v>
      </c>
      <c r="K53" s="21">
        <f t="shared" si="16"/>
        <v>0</v>
      </c>
      <c r="L53" s="21">
        <f t="shared" si="16"/>
        <v>0</v>
      </c>
    </row>
    <row r="54" spans="1:12" s="14" customFormat="1" ht="48" customHeight="1" outlineLevel="2">
      <c r="A54" s="13"/>
      <c r="B54" s="20" t="s">
        <v>64</v>
      </c>
      <c r="C54" s="19" t="s">
        <v>63</v>
      </c>
      <c r="D54" s="20" t="s">
        <v>64</v>
      </c>
      <c r="E54" s="20"/>
      <c r="F54" s="20"/>
      <c r="G54" s="21">
        <f>G55</f>
        <v>0</v>
      </c>
      <c r="H54" s="21">
        <f>H55</f>
        <v>33.5</v>
      </c>
      <c r="I54" s="21">
        <f t="shared" si="16"/>
        <v>33</v>
      </c>
      <c r="J54" s="21">
        <f t="shared" si="16"/>
        <v>0</v>
      </c>
      <c r="K54" s="21">
        <f t="shared" si="16"/>
        <v>0</v>
      </c>
      <c r="L54" s="21">
        <f t="shared" si="16"/>
        <v>0</v>
      </c>
    </row>
    <row r="55" spans="1:12" s="14" customFormat="1" ht="112.5" customHeight="1" outlineLevel="7">
      <c r="A55" s="13"/>
      <c r="B55" s="13"/>
      <c r="C55" s="32" t="s">
        <v>171</v>
      </c>
      <c r="D55" s="34" t="s">
        <v>65</v>
      </c>
      <c r="E55" s="34" t="s">
        <v>62</v>
      </c>
      <c r="F55" s="34"/>
      <c r="G55" s="35">
        <v>0</v>
      </c>
      <c r="H55" s="35">
        <v>33.5</v>
      </c>
      <c r="I55" s="35">
        <v>33</v>
      </c>
      <c r="J55" s="17"/>
      <c r="K55" s="17"/>
      <c r="L55" s="17"/>
    </row>
    <row r="56" spans="1:12" s="14" customFormat="1" ht="92.25" customHeight="1" outlineLevel="1">
      <c r="A56" s="13"/>
      <c r="B56" s="20" t="s">
        <v>67</v>
      </c>
      <c r="C56" s="19" t="s">
        <v>66</v>
      </c>
      <c r="D56" s="20" t="s">
        <v>67</v>
      </c>
      <c r="E56" s="20"/>
      <c r="F56" s="20"/>
      <c r="G56" s="21">
        <f t="shared" ref="G56:L56" si="17">G57+G60</f>
        <v>188</v>
      </c>
      <c r="H56" s="21">
        <f t="shared" si="17"/>
        <v>358</v>
      </c>
      <c r="I56" s="21">
        <f t="shared" si="17"/>
        <v>360</v>
      </c>
      <c r="J56" s="21">
        <f t="shared" si="17"/>
        <v>150</v>
      </c>
      <c r="K56" s="21">
        <f t="shared" si="17"/>
        <v>140</v>
      </c>
      <c r="L56" s="21">
        <f t="shared" si="17"/>
        <v>118.5</v>
      </c>
    </row>
    <row r="57" spans="1:12" s="14" customFormat="1" ht="197.25" customHeight="1" outlineLevel="2">
      <c r="A57" s="13"/>
      <c r="B57" s="43" t="s">
        <v>69</v>
      </c>
      <c r="C57" s="19" t="s">
        <v>68</v>
      </c>
      <c r="D57" s="43" t="s">
        <v>69</v>
      </c>
      <c r="E57" s="20"/>
      <c r="F57" s="20"/>
      <c r="G57" s="21">
        <f t="shared" ref="G57:L57" si="18">G58+G59</f>
        <v>50</v>
      </c>
      <c r="H57" s="21">
        <f t="shared" si="18"/>
        <v>340</v>
      </c>
      <c r="I57" s="21">
        <f t="shared" si="18"/>
        <v>340</v>
      </c>
      <c r="J57" s="21">
        <f t="shared" si="18"/>
        <v>100</v>
      </c>
      <c r="K57" s="21">
        <f t="shared" si="18"/>
        <v>90</v>
      </c>
      <c r="L57" s="21">
        <f t="shared" si="18"/>
        <v>81</v>
      </c>
    </row>
    <row r="58" spans="1:12" s="14" customFormat="1" ht="134.25" customHeight="1" outlineLevel="7">
      <c r="A58" s="13"/>
      <c r="B58" s="13"/>
      <c r="C58" s="32" t="s">
        <v>70</v>
      </c>
      <c r="D58" s="33" t="s">
        <v>71</v>
      </c>
      <c r="E58" s="34" t="s">
        <v>39</v>
      </c>
      <c r="F58" s="34"/>
      <c r="G58" s="35">
        <v>0</v>
      </c>
      <c r="H58" s="35">
        <v>340</v>
      </c>
      <c r="I58" s="35">
        <v>340</v>
      </c>
      <c r="J58" s="17"/>
      <c r="K58" s="17"/>
      <c r="L58" s="17"/>
    </row>
    <row r="59" spans="1:12" s="14" customFormat="1" ht="157.5" customHeight="1" outlineLevel="7">
      <c r="A59" s="13"/>
      <c r="B59" s="13"/>
      <c r="C59" s="32" t="s">
        <v>72</v>
      </c>
      <c r="D59" s="33" t="s">
        <v>73</v>
      </c>
      <c r="E59" s="34" t="s">
        <v>39</v>
      </c>
      <c r="F59" s="34"/>
      <c r="G59" s="35">
        <v>50</v>
      </c>
      <c r="H59" s="35">
        <v>0</v>
      </c>
      <c r="I59" s="35">
        <v>0</v>
      </c>
      <c r="J59" s="17">
        <v>100</v>
      </c>
      <c r="K59" s="17">
        <v>90</v>
      </c>
      <c r="L59" s="17">
        <v>81</v>
      </c>
    </row>
    <row r="60" spans="1:12" s="14" customFormat="1" ht="93.75" customHeight="1" outlineLevel="2">
      <c r="A60" s="13"/>
      <c r="B60" s="20" t="s">
        <v>75</v>
      </c>
      <c r="C60" s="19" t="s">
        <v>74</v>
      </c>
      <c r="D60" s="20" t="s">
        <v>75</v>
      </c>
      <c r="E60" s="20"/>
      <c r="F60" s="20"/>
      <c r="G60" s="21">
        <f t="shared" ref="G60:L60" si="19">G62+G63+G61</f>
        <v>138</v>
      </c>
      <c r="H60" s="21">
        <f t="shared" si="19"/>
        <v>18</v>
      </c>
      <c r="I60" s="21">
        <f t="shared" si="19"/>
        <v>20</v>
      </c>
      <c r="J60" s="21">
        <f t="shared" si="19"/>
        <v>50</v>
      </c>
      <c r="K60" s="21">
        <f t="shared" si="19"/>
        <v>50</v>
      </c>
      <c r="L60" s="21">
        <f t="shared" si="19"/>
        <v>37.5</v>
      </c>
    </row>
    <row r="61" spans="1:12" s="14" customFormat="1" ht="114" customHeight="1" outlineLevel="2">
      <c r="A61" s="13"/>
      <c r="B61" s="20"/>
      <c r="C61" s="44" t="s">
        <v>245</v>
      </c>
      <c r="D61" s="18" t="s">
        <v>246</v>
      </c>
      <c r="E61" s="34" t="s">
        <v>39</v>
      </c>
      <c r="F61" s="20"/>
      <c r="G61" s="21"/>
      <c r="H61" s="21"/>
      <c r="I61" s="35">
        <v>13</v>
      </c>
      <c r="J61" s="17">
        <v>50</v>
      </c>
      <c r="K61" s="17">
        <v>50</v>
      </c>
      <c r="L61" s="17">
        <v>37.5</v>
      </c>
    </row>
    <row r="62" spans="1:12" s="14" customFormat="1" ht="128.25" customHeight="1" outlineLevel="7">
      <c r="A62" s="13"/>
      <c r="B62" s="13"/>
      <c r="C62" s="54" t="s">
        <v>172</v>
      </c>
      <c r="D62" s="34" t="s">
        <v>76</v>
      </c>
      <c r="E62" s="34" t="s">
        <v>39</v>
      </c>
      <c r="F62" s="34"/>
      <c r="G62" s="35">
        <v>0</v>
      </c>
      <c r="H62" s="35">
        <v>12.7</v>
      </c>
      <c r="I62" s="35">
        <v>0</v>
      </c>
      <c r="J62" s="17"/>
      <c r="K62" s="17"/>
      <c r="L62" s="17"/>
    </row>
    <row r="63" spans="1:12" s="14" customFormat="1" ht="143.25" customHeight="1" outlineLevel="7">
      <c r="A63" s="13"/>
      <c r="B63" s="13"/>
      <c r="C63" s="32" t="s">
        <v>173</v>
      </c>
      <c r="D63" s="34" t="s">
        <v>77</v>
      </c>
      <c r="E63" s="34" t="s">
        <v>39</v>
      </c>
      <c r="F63" s="34"/>
      <c r="G63" s="35">
        <v>138</v>
      </c>
      <c r="H63" s="35">
        <v>5.3</v>
      </c>
      <c r="I63" s="35">
        <v>7</v>
      </c>
      <c r="J63" s="17"/>
      <c r="K63" s="17"/>
      <c r="L63" s="17"/>
    </row>
    <row r="64" spans="1:12" s="14" customFormat="1" ht="66.75" customHeight="1" outlineLevel="1">
      <c r="A64" s="13"/>
      <c r="B64" s="20" t="s">
        <v>79</v>
      </c>
      <c r="C64" s="19" t="s">
        <v>78</v>
      </c>
      <c r="D64" s="20" t="s">
        <v>79</v>
      </c>
      <c r="E64" s="20"/>
      <c r="F64" s="20"/>
      <c r="G64" s="21">
        <f t="shared" ref="G64:L64" si="20">G65+G66+G67+G68+G69+G70+G71+G72+G73+G74+G75+G76+G77+G78+G79</f>
        <v>246.4</v>
      </c>
      <c r="H64" s="21">
        <f t="shared" si="20"/>
        <v>153.19999999999999</v>
      </c>
      <c r="I64" s="21">
        <f t="shared" si="20"/>
        <v>178</v>
      </c>
      <c r="J64" s="21">
        <f t="shared" si="20"/>
        <v>205</v>
      </c>
      <c r="K64" s="21">
        <f t="shared" si="20"/>
        <v>213.2</v>
      </c>
      <c r="L64" s="21">
        <f t="shared" si="20"/>
        <v>221.7</v>
      </c>
    </row>
    <row r="65" spans="1:12" s="14" customFormat="1" ht="102.75" customHeight="1" outlineLevel="7">
      <c r="A65" s="13"/>
      <c r="B65" s="13"/>
      <c r="C65" s="32" t="s">
        <v>174</v>
      </c>
      <c r="D65" s="34" t="s">
        <v>80</v>
      </c>
      <c r="E65" s="34" t="s">
        <v>81</v>
      </c>
      <c r="F65" s="34"/>
      <c r="G65" s="35">
        <v>10</v>
      </c>
      <c r="H65" s="35">
        <v>2</v>
      </c>
      <c r="I65" s="35">
        <v>2</v>
      </c>
      <c r="J65" s="17">
        <v>4</v>
      </c>
      <c r="K65" s="17">
        <v>4.2</v>
      </c>
      <c r="L65" s="17">
        <v>4.3</v>
      </c>
    </row>
    <row r="66" spans="1:12" s="14" customFormat="1" ht="68.25" customHeight="1" outlineLevel="7">
      <c r="A66" s="13"/>
      <c r="B66" s="13"/>
      <c r="C66" s="32" t="s">
        <v>175</v>
      </c>
      <c r="D66" s="34" t="s">
        <v>80</v>
      </c>
      <c r="E66" s="34" t="s">
        <v>82</v>
      </c>
      <c r="F66" s="34"/>
      <c r="G66" s="35">
        <v>0</v>
      </c>
      <c r="H66" s="35">
        <v>7.6</v>
      </c>
      <c r="I66" s="35">
        <v>8</v>
      </c>
      <c r="J66" s="17">
        <v>9</v>
      </c>
      <c r="K66" s="17">
        <v>9.4</v>
      </c>
      <c r="L66" s="17">
        <v>9.6999999999999993</v>
      </c>
    </row>
    <row r="67" spans="1:12" s="14" customFormat="1" ht="67.5" customHeight="1" outlineLevel="7">
      <c r="A67" s="13"/>
      <c r="B67" s="13"/>
      <c r="C67" s="32" t="s">
        <v>176</v>
      </c>
      <c r="D67" s="34" t="s">
        <v>83</v>
      </c>
      <c r="E67" s="34" t="s">
        <v>81</v>
      </c>
      <c r="F67" s="34"/>
      <c r="G67" s="35">
        <v>30</v>
      </c>
      <c r="H67" s="35">
        <v>0</v>
      </c>
      <c r="I67" s="35"/>
      <c r="J67" s="17">
        <v>4</v>
      </c>
      <c r="K67" s="17">
        <v>4.0999999999999996</v>
      </c>
      <c r="L67" s="17">
        <v>4.3</v>
      </c>
    </row>
    <row r="68" spans="1:12" s="14" customFormat="1" ht="99.75" customHeight="1" outlineLevel="7">
      <c r="A68" s="13"/>
      <c r="B68" s="13"/>
      <c r="C68" s="32" t="s">
        <v>177</v>
      </c>
      <c r="D68" s="34" t="s">
        <v>84</v>
      </c>
      <c r="E68" s="34" t="s">
        <v>26</v>
      </c>
      <c r="F68" s="34"/>
      <c r="G68" s="35">
        <v>20</v>
      </c>
      <c r="H68" s="35">
        <v>20</v>
      </c>
      <c r="I68" s="35">
        <v>23</v>
      </c>
      <c r="J68" s="17">
        <v>22</v>
      </c>
      <c r="K68" s="17">
        <v>22.9</v>
      </c>
      <c r="L68" s="17">
        <v>24</v>
      </c>
    </row>
    <row r="69" spans="1:12" s="14" customFormat="1" ht="113.25" customHeight="1" outlineLevel="7">
      <c r="A69" s="13"/>
      <c r="B69" s="13"/>
      <c r="C69" s="32" t="s">
        <v>178</v>
      </c>
      <c r="D69" s="34" t="s">
        <v>85</v>
      </c>
      <c r="E69" s="34" t="s">
        <v>30</v>
      </c>
      <c r="F69" s="34"/>
      <c r="G69" s="35">
        <v>0</v>
      </c>
      <c r="H69" s="35">
        <v>7.9</v>
      </c>
      <c r="I69" s="35">
        <v>9</v>
      </c>
      <c r="J69" s="17"/>
      <c r="K69" s="17"/>
      <c r="L69" s="17"/>
    </row>
    <row r="70" spans="1:12" s="14" customFormat="1" ht="108.75" customHeight="1" outlineLevel="7">
      <c r="A70" s="13"/>
      <c r="B70" s="13"/>
      <c r="C70" s="32" t="s">
        <v>179</v>
      </c>
      <c r="D70" s="34" t="s">
        <v>85</v>
      </c>
      <c r="E70" s="34" t="s">
        <v>86</v>
      </c>
      <c r="F70" s="34"/>
      <c r="G70" s="35">
        <v>15</v>
      </c>
      <c r="H70" s="35">
        <v>0</v>
      </c>
      <c r="I70" s="35"/>
      <c r="J70" s="17"/>
      <c r="K70" s="17"/>
      <c r="L70" s="17"/>
    </row>
    <row r="71" spans="1:12" s="14" customFormat="1" ht="152.25" customHeight="1" outlineLevel="7">
      <c r="A71" s="13"/>
      <c r="B71" s="13"/>
      <c r="C71" s="32" t="s">
        <v>180</v>
      </c>
      <c r="D71" s="33" t="s">
        <v>87</v>
      </c>
      <c r="E71" s="34" t="s">
        <v>88</v>
      </c>
      <c r="F71" s="34"/>
      <c r="G71" s="35">
        <v>0</v>
      </c>
      <c r="H71" s="35">
        <v>30</v>
      </c>
      <c r="I71" s="35">
        <v>35</v>
      </c>
      <c r="J71" s="17"/>
      <c r="K71" s="17"/>
      <c r="L71" s="17"/>
    </row>
    <row r="72" spans="1:12" s="14" customFormat="1" ht="119.25" customHeight="1" outlineLevel="7">
      <c r="A72" s="13"/>
      <c r="B72" s="13"/>
      <c r="C72" s="32" t="s">
        <v>181</v>
      </c>
      <c r="D72" s="33" t="s">
        <v>90</v>
      </c>
      <c r="E72" s="34" t="s">
        <v>89</v>
      </c>
      <c r="F72" s="34"/>
      <c r="G72" s="35">
        <v>19.8</v>
      </c>
      <c r="H72" s="35">
        <v>0</v>
      </c>
      <c r="I72" s="35"/>
      <c r="J72" s="17">
        <v>20</v>
      </c>
      <c r="K72" s="17">
        <v>20.8</v>
      </c>
      <c r="L72" s="17">
        <v>21.6</v>
      </c>
    </row>
    <row r="73" spans="1:12" s="14" customFormat="1" ht="66" customHeight="1" outlineLevel="7">
      <c r="A73" s="13"/>
      <c r="B73" s="13"/>
      <c r="C73" s="32" t="s">
        <v>182</v>
      </c>
      <c r="D73" s="34" t="s">
        <v>91</v>
      </c>
      <c r="E73" s="34" t="s">
        <v>30</v>
      </c>
      <c r="F73" s="34"/>
      <c r="G73" s="35">
        <v>24.1</v>
      </c>
      <c r="H73" s="35">
        <v>20.3</v>
      </c>
      <c r="I73" s="35">
        <v>24</v>
      </c>
      <c r="J73" s="17">
        <v>24</v>
      </c>
      <c r="K73" s="17">
        <v>24.9</v>
      </c>
      <c r="L73" s="17">
        <v>25.9</v>
      </c>
    </row>
    <row r="74" spans="1:12" s="14" customFormat="1" ht="81" customHeight="1" outlineLevel="7">
      <c r="A74" s="13"/>
      <c r="B74" s="13"/>
      <c r="C74" s="32" t="s">
        <v>183</v>
      </c>
      <c r="D74" s="34" t="s">
        <v>91</v>
      </c>
      <c r="E74" s="34" t="s">
        <v>92</v>
      </c>
      <c r="F74" s="34"/>
      <c r="G74" s="35">
        <v>60</v>
      </c>
      <c r="H74" s="35">
        <v>0</v>
      </c>
      <c r="I74" s="35"/>
      <c r="J74" s="17">
        <v>60</v>
      </c>
      <c r="K74" s="17">
        <v>62.4</v>
      </c>
      <c r="L74" s="17">
        <v>64.900000000000006</v>
      </c>
    </row>
    <row r="75" spans="1:12" s="14" customFormat="1" ht="98.25" customHeight="1" outlineLevel="7">
      <c r="A75" s="13"/>
      <c r="B75" s="13"/>
      <c r="C75" s="32" t="s">
        <v>184</v>
      </c>
      <c r="D75" s="34" t="s">
        <v>91</v>
      </c>
      <c r="E75" s="34" t="s">
        <v>93</v>
      </c>
      <c r="F75" s="34"/>
      <c r="G75" s="35">
        <v>1.5</v>
      </c>
      <c r="H75" s="35">
        <v>1.5</v>
      </c>
      <c r="I75" s="35">
        <v>2</v>
      </c>
      <c r="J75" s="17">
        <v>2</v>
      </c>
      <c r="K75" s="17">
        <v>2.1</v>
      </c>
      <c r="L75" s="17">
        <v>2.2000000000000002</v>
      </c>
    </row>
    <row r="76" spans="1:12" s="14" customFormat="1" ht="80.25" customHeight="1" outlineLevel="7">
      <c r="A76" s="13"/>
      <c r="B76" s="13"/>
      <c r="C76" s="32" t="s">
        <v>185</v>
      </c>
      <c r="D76" s="34" t="s">
        <v>91</v>
      </c>
      <c r="E76" s="34" t="s">
        <v>94</v>
      </c>
      <c r="F76" s="34"/>
      <c r="G76" s="35">
        <v>15</v>
      </c>
      <c r="H76" s="35">
        <v>0</v>
      </c>
      <c r="I76" s="35"/>
      <c r="J76" s="17">
        <v>10</v>
      </c>
      <c r="K76" s="17">
        <v>10.4</v>
      </c>
      <c r="L76" s="17">
        <v>10.8</v>
      </c>
    </row>
    <row r="77" spans="1:12" s="14" customFormat="1" ht="81" customHeight="1" outlineLevel="7">
      <c r="A77" s="13"/>
      <c r="B77" s="13"/>
      <c r="C77" s="32" t="s">
        <v>186</v>
      </c>
      <c r="D77" s="34" t="s">
        <v>91</v>
      </c>
      <c r="E77" s="34" t="s">
        <v>0</v>
      </c>
      <c r="F77" s="34"/>
      <c r="G77" s="35">
        <v>15</v>
      </c>
      <c r="H77" s="35">
        <v>20.3</v>
      </c>
      <c r="I77" s="35">
        <v>24</v>
      </c>
      <c r="J77" s="17"/>
      <c r="K77" s="17"/>
      <c r="L77" s="17"/>
    </row>
    <row r="78" spans="1:12" s="14" customFormat="1" ht="98.25" customHeight="1" outlineLevel="7">
      <c r="A78" s="13"/>
      <c r="B78" s="13"/>
      <c r="C78" s="32" t="s">
        <v>187</v>
      </c>
      <c r="D78" s="33" t="s">
        <v>95</v>
      </c>
      <c r="E78" s="34" t="s">
        <v>96</v>
      </c>
      <c r="F78" s="34"/>
      <c r="G78" s="35">
        <v>26</v>
      </c>
      <c r="H78" s="35">
        <v>43.6</v>
      </c>
      <c r="I78" s="35">
        <v>51</v>
      </c>
      <c r="J78" s="17">
        <v>50</v>
      </c>
      <c r="K78" s="17">
        <v>52</v>
      </c>
      <c r="L78" s="17">
        <v>54</v>
      </c>
    </row>
    <row r="79" spans="1:12" s="14" customFormat="1" ht="108" customHeight="1" outlineLevel="7">
      <c r="A79" s="13"/>
      <c r="B79" s="13"/>
      <c r="C79" s="32" t="s">
        <v>188</v>
      </c>
      <c r="D79" s="33" t="s">
        <v>95</v>
      </c>
      <c r="E79" s="34" t="s">
        <v>97</v>
      </c>
      <c r="F79" s="34"/>
      <c r="G79" s="35">
        <v>10</v>
      </c>
      <c r="H79" s="35">
        <v>0</v>
      </c>
      <c r="I79" s="35"/>
      <c r="J79" s="17"/>
      <c r="K79" s="17"/>
      <c r="L79" s="17"/>
    </row>
    <row r="80" spans="1:12" s="14" customFormat="1" ht="45" customHeight="1" outlineLevel="1">
      <c r="A80" s="13"/>
      <c r="B80" s="20" t="s">
        <v>99</v>
      </c>
      <c r="C80" s="19" t="s">
        <v>98</v>
      </c>
      <c r="D80" s="20" t="s">
        <v>99</v>
      </c>
      <c r="E80" s="20"/>
      <c r="F80" s="20"/>
      <c r="G80" s="21">
        <f t="shared" ref="G80:L80" si="21">G81</f>
        <v>0</v>
      </c>
      <c r="H80" s="21">
        <f t="shared" si="21"/>
        <v>38.5</v>
      </c>
      <c r="I80" s="21">
        <f t="shared" si="21"/>
        <v>38</v>
      </c>
      <c r="J80" s="21">
        <f t="shared" si="21"/>
        <v>0</v>
      </c>
      <c r="K80" s="21">
        <f t="shared" si="21"/>
        <v>0</v>
      </c>
      <c r="L80" s="21">
        <f t="shared" si="21"/>
        <v>0</v>
      </c>
    </row>
    <row r="81" spans="1:12" s="14" customFormat="1" ht="30" customHeight="1" outlineLevel="2">
      <c r="A81" s="13"/>
      <c r="B81" s="20" t="s">
        <v>101</v>
      </c>
      <c r="C81" s="19" t="s">
        <v>100</v>
      </c>
      <c r="D81" s="20" t="s">
        <v>101</v>
      </c>
      <c r="E81" s="20"/>
      <c r="F81" s="20"/>
      <c r="G81" s="21">
        <f t="shared" ref="G81:L81" si="22">G82+G83</f>
        <v>0</v>
      </c>
      <c r="H81" s="21">
        <f t="shared" si="22"/>
        <v>38.5</v>
      </c>
      <c r="I81" s="21">
        <f t="shared" si="22"/>
        <v>38</v>
      </c>
      <c r="J81" s="21">
        <f t="shared" si="22"/>
        <v>0</v>
      </c>
      <c r="K81" s="21">
        <f t="shared" si="22"/>
        <v>0</v>
      </c>
      <c r="L81" s="21">
        <f t="shared" si="22"/>
        <v>0</v>
      </c>
    </row>
    <row r="82" spans="1:12" s="14" customFormat="1" ht="107.25" customHeight="1" outlineLevel="7">
      <c r="A82" s="13"/>
      <c r="B82" s="13"/>
      <c r="C82" s="32" t="s">
        <v>189</v>
      </c>
      <c r="D82" s="34" t="s">
        <v>102</v>
      </c>
      <c r="E82" s="34" t="s">
        <v>39</v>
      </c>
      <c r="F82" s="34"/>
      <c r="G82" s="35">
        <v>0</v>
      </c>
      <c r="H82" s="35">
        <v>37.9</v>
      </c>
      <c r="I82" s="35">
        <v>38</v>
      </c>
      <c r="J82" s="17"/>
      <c r="K82" s="17"/>
      <c r="L82" s="17"/>
    </row>
    <row r="83" spans="1:12" s="14" customFormat="1" ht="75.75" customHeight="1" outlineLevel="7">
      <c r="A83" s="13"/>
      <c r="B83" s="13"/>
      <c r="C83" s="32" t="s">
        <v>190</v>
      </c>
      <c r="D83" s="34" t="s">
        <v>102</v>
      </c>
      <c r="E83" s="34" t="s">
        <v>0</v>
      </c>
      <c r="F83" s="34"/>
      <c r="G83" s="35">
        <v>0</v>
      </c>
      <c r="H83" s="35">
        <v>0.6</v>
      </c>
      <c r="I83" s="35"/>
      <c r="J83" s="17"/>
      <c r="K83" s="17"/>
      <c r="L83" s="17"/>
    </row>
    <row r="84" spans="1:12" s="16" customFormat="1" ht="46.5" customHeight="1">
      <c r="A84" s="15"/>
      <c r="B84" s="29" t="s">
        <v>104</v>
      </c>
      <c r="C84" s="30" t="s">
        <v>103</v>
      </c>
      <c r="D84" s="29" t="s">
        <v>104</v>
      </c>
      <c r="E84" s="29"/>
      <c r="F84" s="29"/>
      <c r="G84" s="31">
        <f t="shared" ref="G84:L84" si="23">G85+G131+G133</f>
        <v>332522.40000000002</v>
      </c>
      <c r="H84" s="31">
        <f t="shared" si="23"/>
        <v>285109.5</v>
      </c>
      <c r="I84" s="31">
        <f t="shared" si="23"/>
        <v>332522.40000000002</v>
      </c>
      <c r="J84" s="31">
        <f t="shared" si="23"/>
        <v>353581</v>
      </c>
      <c r="K84" s="31">
        <f t="shared" si="23"/>
        <v>246374.5</v>
      </c>
      <c r="L84" s="31">
        <f t="shared" si="23"/>
        <v>259049.3</v>
      </c>
    </row>
    <row r="85" spans="1:12" s="16" customFormat="1" ht="117.75" customHeight="1" outlineLevel="1">
      <c r="A85" s="15"/>
      <c r="B85" s="29" t="s">
        <v>106</v>
      </c>
      <c r="C85" s="30" t="s">
        <v>105</v>
      </c>
      <c r="D85" s="29" t="s">
        <v>106</v>
      </c>
      <c r="E85" s="29"/>
      <c r="F85" s="29"/>
      <c r="G85" s="31">
        <f t="shared" ref="G85:L85" si="24">G86+G89+G103+G122</f>
        <v>332817</v>
      </c>
      <c r="H85" s="31">
        <f t="shared" si="24"/>
        <v>285437.59999999998</v>
      </c>
      <c r="I85" s="31">
        <f t="shared" si="24"/>
        <v>332817</v>
      </c>
      <c r="J85" s="31">
        <f t="shared" si="24"/>
        <v>353581</v>
      </c>
      <c r="K85" s="31">
        <f t="shared" si="24"/>
        <v>246374.5</v>
      </c>
      <c r="L85" s="31">
        <f t="shared" si="24"/>
        <v>259049.3</v>
      </c>
    </row>
    <row r="86" spans="1:12" s="14" customFormat="1" ht="45.75" customHeight="1" outlineLevel="2">
      <c r="A86" s="13"/>
      <c r="B86" s="20" t="s">
        <v>108</v>
      </c>
      <c r="C86" s="19" t="s">
        <v>107</v>
      </c>
      <c r="D86" s="20" t="s">
        <v>108</v>
      </c>
      <c r="E86" s="20"/>
      <c r="F86" s="20"/>
      <c r="G86" s="21">
        <f t="shared" ref="G86:L86" si="25">G87+G88</f>
        <v>111787.5</v>
      </c>
      <c r="H86" s="21">
        <f t="shared" si="25"/>
        <v>90920.5</v>
      </c>
      <c r="I86" s="21">
        <f t="shared" si="25"/>
        <v>111787.5</v>
      </c>
      <c r="J86" s="21">
        <f t="shared" si="25"/>
        <v>120586.8</v>
      </c>
      <c r="K86" s="21">
        <f t="shared" si="25"/>
        <v>112312.2</v>
      </c>
      <c r="L86" s="21">
        <f t="shared" si="25"/>
        <v>116667</v>
      </c>
    </row>
    <row r="87" spans="1:12" s="14" customFormat="1" ht="63" outlineLevel="7">
      <c r="A87" s="13"/>
      <c r="B87" s="13"/>
      <c r="C87" s="32" t="s">
        <v>192</v>
      </c>
      <c r="D87" s="34" t="s">
        <v>109</v>
      </c>
      <c r="E87" s="34" t="s">
        <v>0</v>
      </c>
      <c r="F87" s="34"/>
      <c r="G87" s="35">
        <v>111771.9</v>
      </c>
      <c r="H87" s="35">
        <v>90907.8</v>
      </c>
      <c r="I87" s="35">
        <v>111771.9</v>
      </c>
      <c r="J87" s="17">
        <v>120376.7</v>
      </c>
      <c r="K87" s="17">
        <v>112312.2</v>
      </c>
      <c r="L87" s="17">
        <v>116667</v>
      </c>
    </row>
    <row r="88" spans="1:12" s="14" customFormat="1" ht="63" outlineLevel="7">
      <c r="A88" s="13"/>
      <c r="B88" s="13"/>
      <c r="C88" s="32" t="s">
        <v>191</v>
      </c>
      <c r="D88" s="34" t="s">
        <v>110</v>
      </c>
      <c r="E88" s="34" t="s">
        <v>0</v>
      </c>
      <c r="F88" s="34"/>
      <c r="G88" s="35">
        <v>15.6</v>
      </c>
      <c r="H88" s="35">
        <v>12.7</v>
      </c>
      <c r="I88" s="35">
        <v>15.6</v>
      </c>
      <c r="J88" s="17">
        <v>210.1</v>
      </c>
      <c r="K88" s="17"/>
      <c r="L88" s="17"/>
    </row>
    <row r="89" spans="1:12" s="14" customFormat="1" ht="63" outlineLevel="2">
      <c r="A89" s="13"/>
      <c r="B89" s="20" t="s">
        <v>112</v>
      </c>
      <c r="C89" s="19" t="s">
        <v>111</v>
      </c>
      <c r="D89" s="20" t="s">
        <v>112</v>
      </c>
      <c r="E89" s="20"/>
      <c r="F89" s="20"/>
      <c r="G89" s="21">
        <f t="shared" ref="G89:L89" si="26">G90+G91+G92+G93+G94+G95+G96+G99+G100+G101+G102+G97+G98</f>
        <v>77124.3</v>
      </c>
      <c r="H89" s="21">
        <f t="shared" si="26"/>
        <v>74982.8</v>
      </c>
      <c r="I89" s="21">
        <f t="shared" si="26"/>
        <v>77124.3</v>
      </c>
      <c r="J89" s="21">
        <f t="shared" si="26"/>
        <v>106483.7</v>
      </c>
      <c r="K89" s="21">
        <f t="shared" si="26"/>
        <v>1972.5</v>
      </c>
      <c r="L89" s="21">
        <f t="shared" si="26"/>
        <v>2030.1</v>
      </c>
    </row>
    <row r="90" spans="1:12" s="14" customFormat="1" ht="78.75" outlineLevel="7">
      <c r="A90" s="13"/>
      <c r="B90" s="13"/>
      <c r="C90" s="32" t="s">
        <v>193</v>
      </c>
      <c r="D90" s="34" t="s">
        <v>113</v>
      </c>
      <c r="E90" s="34" t="s">
        <v>86</v>
      </c>
      <c r="F90" s="34"/>
      <c r="G90" s="35">
        <v>371.1</v>
      </c>
      <c r="H90" s="35">
        <v>371.1</v>
      </c>
      <c r="I90" s="35">
        <v>371.1</v>
      </c>
      <c r="J90" s="17">
        <v>237.3</v>
      </c>
      <c r="K90" s="17"/>
      <c r="L90" s="17"/>
    </row>
    <row r="91" spans="1:12" s="14" customFormat="1" ht="78.75" outlineLevel="7">
      <c r="A91" s="13"/>
      <c r="B91" s="13"/>
      <c r="C91" s="32" t="s">
        <v>194</v>
      </c>
      <c r="D91" s="34" t="s">
        <v>113</v>
      </c>
      <c r="E91" s="34" t="s">
        <v>86</v>
      </c>
      <c r="F91" s="34"/>
      <c r="G91" s="35">
        <v>279.89999999999998</v>
      </c>
      <c r="H91" s="35">
        <v>279.89999999999998</v>
      </c>
      <c r="I91" s="35">
        <v>279.89999999999998</v>
      </c>
      <c r="J91" s="17">
        <v>174.7</v>
      </c>
      <c r="K91" s="17"/>
      <c r="L91" s="17"/>
    </row>
    <row r="92" spans="1:12" s="14" customFormat="1" ht="78.75" outlineLevel="7">
      <c r="A92" s="13"/>
      <c r="B92" s="13"/>
      <c r="C92" s="32" t="s">
        <v>195</v>
      </c>
      <c r="D92" s="34" t="s">
        <v>114</v>
      </c>
      <c r="E92" s="34" t="s">
        <v>86</v>
      </c>
      <c r="F92" s="34"/>
      <c r="G92" s="35">
        <v>7000</v>
      </c>
      <c r="H92" s="35">
        <v>6277.9</v>
      </c>
      <c r="I92" s="35">
        <v>7000</v>
      </c>
      <c r="J92" s="17"/>
      <c r="K92" s="17"/>
      <c r="L92" s="17"/>
    </row>
    <row r="93" spans="1:12" s="14" customFormat="1" ht="78.75" outlineLevel="7">
      <c r="A93" s="13"/>
      <c r="B93" s="13"/>
      <c r="C93" s="32" t="s">
        <v>196</v>
      </c>
      <c r="D93" s="34" t="s">
        <v>114</v>
      </c>
      <c r="E93" s="34" t="s">
        <v>86</v>
      </c>
      <c r="F93" s="34"/>
      <c r="G93" s="35">
        <v>62303</v>
      </c>
      <c r="H93" s="35">
        <v>61128</v>
      </c>
      <c r="I93" s="35">
        <v>62303</v>
      </c>
      <c r="J93" s="17">
        <v>102645.6</v>
      </c>
      <c r="K93" s="17"/>
      <c r="L93" s="17"/>
    </row>
    <row r="94" spans="1:12" s="14" customFormat="1" ht="110.25" outlineLevel="7">
      <c r="A94" s="13"/>
      <c r="B94" s="13"/>
      <c r="C94" s="32" t="s">
        <v>197</v>
      </c>
      <c r="D94" s="34" t="s">
        <v>115</v>
      </c>
      <c r="E94" s="34" t="s">
        <v>86</v>
      </c>
      <c r="F94" s="34"/>
      <c r="G94" s="35">
        <v>40.9</v>
      </c>
      <c r="H94" s="35">
        <v>40.9</v>
      </c>
      <c r="I94" s="35">
        <v>40.9</v>
      </c>
      <c r="J94" s="17"/>
      <c r="K94" s="17"/>
      <c r="L94" s="17"/>
    </row>
    <row r="95" spans="1:12" s="14" customFormat="1" ht="63" outlineLevel="7">
      <c r="A95" s="13"/>
      <c r="B95" s="13"/>
      <c r="C95" s="32" t="s">
        <v>198</v>
      </c>
      <c r="D95" s="34" t="s">
        <v>117</v>
      </c>
      <c r="E95" s="34" t="s">
        <v>116</v>
      </c>
      <c r="F95" s="34"/>
      <c r="G95" s="35">
        <v>51.9</v>
      </c>
      <c r="H95" s="35">
        <v>51.9</v>
      </c>
      <c r="I95" s="35">
        <v>51.9</v>
      </c>
      <c r="J95" s="17"/>
      <c r="K95" s="17"/>
      <c r="L95" s="17"/>
    </row>
    <row r="96" spans="1:12" s="14" customFormat="1" ht="63" outlineLevel="7">
      <c r="A96" s="13"/>
      <c r="B96" s="13"/>
      <c r="C96" s="32" t="s">
        <v>199</v>
      </c>
      <c r="D96" s="34" t="s">
        <v>117</v>
      </c>
      <c r="E96" s="34" t="s">
        <v>116</v>
      </c>
      <c r="F96" s="34"/>
      <c r="G96" s="35">
        <v>39.1</v>
      </c>
      <c r="H96" s="35">
        <v>39.1</v>
      </c>
      <c r="I96" s="35">
        <v>39.1</v>
      </c>
      <c r="J96" s="17"/>
      <c r="K96" s="17"/>
      <c r="L96" s="17"/>
    </row>
    <row r="97" spans="1:12" s="14" customFormat="1" ht="78.75" outlineLevel="7">
      <c r="A97" s="13"/>
      <c r="B97" s="13"/>
      <c r="C97" s="44" t="s">
        <v>247</v>
      </c>
      <c r="D97" s="18" t="s">
        <v>249</v>
      </c>
      <c r="E97" s="34" t="s">
        <v>30</v>
      </c>
      <c r="F97" s="34"/>
      <c r="G97" s="35"/>
      <c r="H97" s="35"/>
      <c r="I97" s="35"/>
      <c r="J97" s="17">
        <v>1509.1</v>
      </c>
      <c r="K97" s="17"/>
      <c r="L97" s="17"/>
    </row>
    <row r="98" spans="1:12" s="14" customFormat="1" ht="78.75" outlineLevel="7">
      <c r="A98" s="13"/>
      <c r="B98" s="13"/>
      <c r="C98" s="44" t="s">
        <v>248</v>
      </c>
      <c r="D98" s="18" t="s">
        <v>249</v>
      </c>
      <c r="E98" s="34" t="s">
        <v>30</v>
      </c>
      <c r="F98" s="34"/>
      <c r="G98" s="35"/>
      <c r="H98" s="35"/>
      <c r="I98" s="35"/>
      <c r="J98" s="17">
        <v>530.29999999999995</v>
      </c>
      <c r="K98" s="17">
        <v>530.29999999999995</v>
      </c>
      <c r="L98" s="17">
        <v>530.29999999999995</v>
      </c>
    </row>
    <row r="99" spans="1:12" s="14" customFormat="1" ht="94.5" outlineLevel="7">
      <c r="A99" s="13"/>
      <c r="B99" s="13"/>
      <c r="C99" s="32" t="s">
        <v>200</v>
      </c>
      <c r="D99" s="34" t="s">
        <v>118</v>
      </c>
      <c r="E99" s="34" t="s">
        <v>116</v>
      </c>
      <c r="F99" s="34"/>
      <c r="G99" s="35">
        <v>1790.2</v>
      </c>
      <c r="H99" s="35">
        <v>1790.2</v>
      </c>
      <c r="I99" s="35">
        <v>1790.2</v>
      </c>
      <c r="J99" s="17"/>
      <c r="K99" s="17"/>
      <c r="L99" s="17"/>
    </row>
    <row r="100" spans="1:12" s="14" customFormat="1" ht="94.5" outlineLevel="7">
      <c r="A100" s="13"/>
      <c r="B100" s="13"/>
      <c r="C100" s="32" t="s">
        <v>201</v>
      </c>
      <c r="D100" s="34" t="s">
        <v>118</v>
      </c>
      <c r="E100" s="34" t="s">
        <v>116</v>
      </c>
      <c r="F100" s="34"/>
      <c r="G100" s="35">
        <v>499.4</v>
      </c>
      <c r="H100" s="35">
        <v>499.4</v>
      </c>
      <c r="I100" s="35">
        <v>499.4</v>
      </c>
      <c r="J100" s="17"/>
      <c r="K100" s="17"/>
      <c r="L100" s="17"/>
    </row>
    <row r="101" spans="1:12" s="14" customFormat="1" ht="47.25" outlineLevel="7">
      <c r="A101" s="13"/>
      <c r="B101" s="13"/>
      <c r="C101" s="32" t="s">
        <v>202</v>
      </c>
      <c r="D101" s="34" t="s">
        <v>119</v>
      </c>
      <c r="E101" s="34" t="s">
        <v>30</v>
      </c>
      <c r="F101" s="34"/>
      <c r="G101" s="35">
        <v>4265.8</v>
      </c>
      <c r="H101" s="35">
        <v>4021.4</v>
      </c>
      <c r="I101" s="35">
        <v>4265.8</v>
      </c>
      <c r="J101" s="17">
        <v>1386.7</v>
      </c>
      <c r="K101" s="17">
        <v>1442.2</v>
      </c>
      <c r="L101" s="17">
        <v>1499.8</v>
      </c>
    </row>
    <row r="102" spans="1:12" s="14" customFormat="1" ht="78.75" outlineLevel="7">
      <c r="A102" s="13"/>
      <c r="B102" s="13"/>
      <c r="C102" s="32" t="s">
        <v>203</v>
      </c>
      <c r="D102" s="34" t="s">
        <v>119</v>
      </c>
      <c r="E102" s="34" t="s">
        <v>62</v>
      </c>
      <c r="F102" s="34"/>
      <c r="G102" s="35">
        <v>483</v>
      </c>
      <c r="H102" s="35">
        <v>483</v>
      </c>
      <c r="I102" s="35">
        <v>483</v>
      </c>
      <c r="J102" s="17"/>
      <c r="K102" s="17"/>
      <c r="L102" s="17"/>
    </row>
    <row r="103" spans="1:12" s="14" customFormat="1" ht="47.25" outlineLevel="2">
      <c r="A103" s="13"/>
      <c r="B103" s="20" t="s">
        <v>121</v>
      </c>
      <c r="C103" s="19" t="s">
        <v>120</v>
      </c>
      <c r="D103" s="20" t="s">
        <v>121</v>
      </c>
      <c r="E103" s="20"/>
      <c r="F103" s="20"/>
      <c r="G103" s="21">
        <f t="shared" ref="G103:L103" si="27">G104+G106+G107+G108+G109+G111+G112+G113+G115+G116+G117+G118+G119+G120+G121+G105+G110+G114</f>
        <v>123275</v>
      </c>
      <c r="H103" s="21">
        <f t="shared" si="27"/>
        <v>101995.6</v>
      </c>
      <c r="I103" s="21">
        <f t="shared" si="27"/>
        <v>123275</v>
      </c>
      <c r="J103" s="21">
        <f t="shared" si="27"/>
        <v>105015.5</v>
      </c>
      <c r="K103" s="21">
        <f>K104+K106+K107+K108+K109+K111+K112+K113+K115+K116+K117+K118+K119+K120+K121+K105+K110+K114</f>
        <v>109735.1</v>
      </c>
      <c r="L103" s="21">
        <f t="shared" si="27"/>
        <v>117103.2</v>
      </c>
    </row>
    <row r="104" spans="1:12" s="14" customFormat="1" ht="47.25" outlineLevel="7">
      <c r="A104" s="13"/>
      <c r="B104" s="13"/>
      <c r="C104" s="32" t="s">
        <v>204</v>
      </c>
      <c r="D104" s="34" t="s">
        <v>122</v>
      </c>
      <c r="E104" s="34" t="s">
        <v>30</v>
      </c>
      <c r="F104" s="34"/>
      <c r="G104" s="50">
        <v>567.29999999999995</v>
      </c>
      <c r="H104" s="50">
        <v>531.1</v>
      </c>
      <c r="I104" s="50">
        <v>567.29999999999995</v>
      </c>
      <c r="J104" s="17">
        <v>490.8</v>
      </c>
      <c r="K104" s="17">
        <v>507.5</v>
      </c>
      <c r="L104" s="17">
        <v>524.9</v>
      </c>
    </row>
    <row r="105" spans="1:12" s="14" customFormat="1" ht="78.75" outlineLevel="7">
      <c r="A105" s="13"/>
      <c r="B105" s="13"/>
      <c r="C105" s="45" t="s">
        <v>250</v>
      </c>
      <c r="D105" s="24" t="s">
        <v>122</v>
      </c>
      <c r="E105" s="34" t="s">
        <v>86</v>
      </c>
      <c r="F105" s="34"/>
      <c r="G105" s="50"/>
      <c r="H105" s="50"/>
      <c r="I105" s="50"/>
      <c r="J105" s="51">
        <v>883.6</v>
      </c>
      <c r="K105" s="51">
        <v>104.9</v>
      </c>
      <c r="L105" s="51">
        <v>160</v>
      </c>
    </row>
    <row r="106" spans="1:12" s="14" customFormat="1" ht="78.75" outlineLevel="7">
      <c r="A106" s="13"/>
      <c r="B106" s="13"/>
      <c r="C106" s="32" t="s">
        <v>205</v>
      </c>
      <c r="D106" s="34" t="s">
        <v>122</v>
      </c>
      <c r="E106" s="34" t="s">
        <v>62</v>
      </c>
      <c r="F106" s="34"/>
      <c r="G106" s="50">
        <v>86203.5</v>
      </c>
      <c r="H106" s="50">
        <v>69286.2</v>
      </c>
      <c r="I106" s="50">
        <v>86203.5</v>
      </c>
      <c r="J106" s="17">
        <v>75136.100000000006</v>
      </c>
      <c r="K106" s="17">
        <v>75613.2</v>
      </c>
      <c r="L106" s="17">
        <v>75682.8</v>
      </c>
    </row>
    <row r="107" spans="1:12" s="14" customFormat="1" ht="78.75" outlineLevel="7">
      <c r="A107" s="13"/>
      <c r="B107" s="13"/>
      <c r="C107" s="32" t="s">
        <v>206</v>
      </c>
      <c r="D107" s="34" t="s">
        <v>122</v>
      </c>
      <c r="E107" s="34" t="s">
        <v>123</v>
      </c>
      <c r="F107" s="34"/>
      <c r="G107" s="50">
        <v>3733.2</v>
      </c>
      <c r="H107" s="50">
        <v>3036.3</v>
      </c>
      <c r="I107" s="50">
        <v>3733.2</v>
      </c>
      <c r="J107" s="17">
        <v>3932.9</v>
      </c>
      <c r="K107" s="17">
        <v>4057.5</v>
      </c>
      <c r="L107" s="17">
        <v>4769.2</v>
      </c>
    </row>
    <row r="108" spans="1:12" s="14" customFormat="1" ht="63" outlineLevel="7">
      <c r="A108" s="13"/>
      <c r="B108" s="13"/>
      <c r="C108" s="32" t="s">
        <v>207</v>
      </c>
      <c r="D108" s="34" t="s">
        <v>122</v>
      </c>
      <c r="E108" s="34" t="s">
        <v>0</v>
      </c>
      <c r="F108" s="34"/>
      <c r="G108" s="50">
        <v>12221</v>
      </c>
      <c r="H108" s="50">
        <v>9939.7000000000007</v>
      </c>
      <c r="I108" s="50">
        <v>12221</v>
      </c>
      <c r="J108" s="17">
        <v>15605.3</v>
      </c>
      <c r="K108" s="17">
        <v>20472.3</v>
      </c>
      <c r="L108" s="17">
        <v>22113.3</v>
      </c>
    </row>
    <row r="109" spans="1:12" s="14" customFormat="1" ht="110.25" outlineLevel="7">
      <c r="A109" s="13"/>
      <c r="B109" s="13"/>
      <c r="C109" s="32" t="s">
        <v>208</v>
      </c>
      <c r="D109" s="34" t="s">
        <v>124</v>
      </c>
      <c r="E109" s="34" t="s">
        <v>62</v>
      </c>
      <c r="F109" s="34"/>
      <c r="G109" s="50">
        <v>1488.5</v>
      </c>
      <c r="H109" s="50">
        <v>1158.0999999999999</v>
      </c>
      <c r="I109" s="50">
        <v>1488.5</v>
      </c>
      <c r="J109" s="17">
        <v>1393.4</v>
      </c>
      <c r="K109" s="17">
        <v>1393.4</v>
      </c>
      <c r="L109" s="17">
        <v>1393.4</v>
      </c>
    </row>
    <row r="110" spans="1:12" s="53" customFormat="1" ht="78.75" outlineLevel="7">
      <c r="A110" s="52"/>
      <c r="B110" s="52"/>
      <c r="C110" s="45" t="s">
        <v>251</v>
      </c>
      <c r="D110" s="24" t="s">
        <v>252</v>
      </c>
      <c r="E110" s="34" t="s">
        <v>123</v>
      </c>
      <c r="F110" s="34"/>
      <c r="G110" s="35"/>
      <c r="H110" s="35"/>
      <c r="I110" s="35"/>
      <c r="J110" s="51">
        <v>553.79999999999995</v>
      </c>
      <c r="K110" s="51">
        <v>553.79999999999995</v>
      </c>
      <c r="L110" s="51">
        <v>553.79999999999995</v>
      </c>
    </row>
    <row r="111" spans="1:12" s="14" customFormat="1" ht="78.75" outlineLevel="7">
      <c r="A111" s="13"/>
      <c r="B111" s="13"/>
      <c r="C111" s="32" t="s">
        <v>209</v>
      </c>
      <c r="D111" s="34" t="s">
        <v>125</v>
      </c>
      <c r="E111" s="34" t="s">
        <v>86</v>
      </c>
      <c r="F111" s="34"/>
      <c r="G111" s="35">
        <v>1237.4000000000001</v>
      </c>
      <c r="H111" s="35">
        <v>1237.4000000000001</v>
      </c>
      <c r="I111" s="35">
        <v>1237.4000000000001</v>
      </c>
      <c r="J111" s="17">
        <v>1282.3</v>
      </c>
      <c r="K111" s="17">
        <v>1342.6</v>
      </c>
      <c r="L111" s="17">
        <v>1405.7</v>
      </c>
    </row>
    <row r="112" spans="1:12" s="14" customFormat="1" ht="78.75" outlineLevel="7">
      <c r="A112" s="13"/>
      <c r="B112" s="13"/>
      <c r="C112" s="32" t="s">
        <v>210</v>
      </c>
      <c r="D112" s="34" t="s">
        <v>125</v>
      </c>
      <c r="E112" s="34" t="s">
        <v>86</v>
      </c>
      <c r="F112" s="34"/>
      <c r="G112" s="35">
        <v>3712.2</v>
      </c>
      <c r="H112" s="35">
        <v>3283.4</v>
      </c>
      <c r="I112" s="35">
        <v>3712.2</v>
      </c>
      <c r="J112" s="17">
        <v>1282.3</v>
      </c>
      <c r="K112" s="17">
        <v>1342.6</v>
      </c>
      <c r="L112" s="17">
        <v>1405.7</v>
      </c>
    </row>
    <row r="113" spans="1:12" s="14" customFormat="1" ht="63" outlineLevel="7">
      <c r="A113" s="13"/>
      <c r="B113" s="13"/>
      <c r="C113" s="32" t="s">
        <v>211</v>
      </c>
      <c r="D113" s="34" t="s">
        <v>126</v>
      </c>
      <c r="E113" s="34" t="s">
        <v>0</v>
      </c>
      <c r="F113" s="34"/>
      <c r="G113" s="35">
        <v>305.2</v>
      </c>
      <c r="H113" s="35">
        <v>305.2</v>
      </c>
      <c r="I113" s="35">
        <v>305.2</v>
      </c>
      <c r="J113" s="17">
        <v>333.9</v>
      </c>
      <c r="K113" s="17">
        <v>337.5</v>
      </c>
      <c r="L113" s="17">
        <v>350</v>
      </c>
    </row>
    <row r="114" spans="1:12" s="14" customFormat="1" ht="63" outlineLevel="7">
      <c r="A114" s="13"/>
      <c r="B114" s="13"/>
      <c r="C114" s="45" t="s">
        <v>253</v>
      </c>
      <c r="D114" s="24" t="s">
        <v>254</v>
      </c>
      <c r="E114" s="34" t="s">
        <v>30</v>
      </c>
      <c r="F114" s="34"/>
      <c r="G114" s="35"/>
      <c r="H114" s="35"/>
      <c r="I114" s="35"/>
      <c r="J114" s="25">
        <v>76.400000000000006</v>
      </c>
      <c r="K114" s="25">
        <v>4.2</v>
      </c>
      <c r="L114" s="25">
        <v>6.1</v>
      </c>
    </row>
    <row r="115" spans="1:12" s="14" customFormat="1" ht="141.75" outlineLevel="7">
      <c r="A115" s="13"/>
      <c r="B115" s="13"/>
      <c r="C115" s="32" t="s">
        <v>212</v>
      </c>
      <c r="D115" s="33" t="s">
        <v>127</v>
      </c>
      <c r="E115" s="34" t="s">
        <v>86</v>
      </c>
      <c r="F115" s="34"/>
      <c r="G115" s="35">
        <v>1499.8</v>
      </c>
      <c r="H115" s="35">
        <v>1499.8</v>
      </c>
      <c r="I115" s="35">
        <v>1499.8</v>
      </c>
      <c r="J115" s="17"/>
      <c r="K115" s="17"/>
      <c r="L115" s="17"/>
    </row>
    <row r="116" spans="1:12" s="14" customFormat="1" ht="78.75" outlineLevel="7">
      <c r="A116" s="13"/>
      <c r="B116" s="13"/>
      <c r="C116" s="32" t="s">
        <v>213</v>
      </c>
      <c r="D116" s="34" t="s">
        <v>128</v>
      </c>
      <c r="E116" s="34" t="s">
        <v>123</v>
      </c>
      <c r="F116" s="34"/>
      <c r="G116" s="35">
        <v>2747.2</v>
      </c>
      <c r="H116" s="35">
        <v>2747.2</v>
      </c>
      <c r="I116" s="35">
        <v>2747.2</v>
      </c>
      <c r="J116" s="17"/>
      <c r="K116" s="17"/>
      <c r="L116" s="17"/>
    </row>
    <row r="117" spans="1:12" s="14" customFormat="1" ht="78.75" outlineLevel="7">
      <c r="A117" s="13"/>
      <c r="B117" s="13"/>
      <c r="C117" s="32" t="s">
        <v>214</v>
      </c>
      <c r="D117" s="34" t="s">
        <v>128</v>
      </c>
      <c r="E117" s="34" t="s">
        <v>123</v>
      </c>
      <c r="F117" s="34"/>
      <c r="G117" s="35">
        <v>2377.4</v>
      </c>
      <c r="H117" s="35">
        <v>2377.4</v>
      </c>
      <c r="I117" s="35">
        <v>2377.4</v>
      </c>
      <c r="J117" s="17">
        <v>1842</v>
      </c>
      <c r="K117" s="17">
        <v>1842</v>
      </c>
      <c r="L117" s="17">
        <v>4488.5</v>
      </c>
    </row>
    <row r="118" spans="1:12" s="14" customFormat="1" ht="78.75" outlineLevel="7">
      <c r="A118" s="13"/>
      <c r="B118" s="13"/>
      <c r="C118" s="32" t="s">
        <v>215</v>
      </c>
      <c r="D118" s="34" t="s">
        <v>129</v>
      </c>
      <c r="E118" s="34" t="s">
        <v>123</v>
      </c>
      <c r="F118" s="34"/>
      <c r="G118" s="35">
        <v>1231.3</v>
      </c>
      <c r="H118" s="35">
        <v>998</v>
      </c>
      <c r="I118" s="35">
        <v>1231.3</v>
      </c>
      <c r="J118" s="17"/>
      <c r="K118" s="17"/>
      <c r="L118" s="17"/>
    </row>
    <row r="119" spans="1:12" s="14" customFormat="1" ht="78.75" outlineLevel="7">
      <c r="A119" s="13"/>
      <c r="B119" s="13"/>
      <c r="C119" s="32" t="s">
        <v>216</v>
      </c>
      <c r="D119" s="34" t="s">
        <v>129</v>
      </c>
      <c r="E119" s="34" t="s">
        <v>123</v>
      </c>
      <c r="F119" s="34"/>
      <c r="G119" s="35">
        <v>2218.1</v>
      </c>
      <c r="H119" s="35">
        <v>1873.7</v>
      </c>
      <c r="I119" s="35">
        <v>2218.1</v>
      </c>
      <c r="J119" s="17">
        <v>1450.1</v>
      </c>
      <c r="K119" s="17">
        <v>1450.1</v>
      </c>
      <c r="L119" s="17">
        <v>3153.4</v>
      </c>
    </row>
    <row r="120" spans="1:12" s="14" customFormat="1" ht="78.75" outlineLevel="7">
      <c r="A120" s="13"/>
      <c r="B120" s="13"/>
      <c r="C120" s="32" t="s">
        <v>217</v>
      </c>
      <c r="D120" s="34" t="s">
        <v>130</v>
      </c>
      <c r="E120" s="34" t="s">
        <v>123</v>
      </c>
      <c r="F120" s="34"/>
      <c r="G120" s="35">
        <v>130</v>
      </c>
      <c r="H120" s="35">
        <v>122.5</v>
      </c>
      <c r="I120" s="35">
        <v>130</v>
      </c>
      <c r="J120" s="17">
        <v>97.5</v>
      </c>
      <c r="K120" s="17">
        <v>77.8</v>
      </c>
      <c r="L120" s="17">
        <v>62.1</v>
      </c>
    </row>
    <row r="121" spans="1:12" s="14" customFormat="1" ht="78.75" outlineLevel="7">
      <c r="A121" s="13"/>
      <c r="B121" s="13"/>
      <c r="C121" s="32" t="s">
        <v>218</v>
      </c>
      <c r="D121" s="34" t="s">
        <v>130</v>
      </c>
      <c r="E121" s="34" t="s">
        <v>123</v>
      </c>
      <c r="F121" s="34"/>
      <c r="G121" s="35">
        <v>3602.9</v>
      </c>
      <c r="H121" s="35">
        <v>3599.6</v>
      </c>
      <c r="I121" s="35">
        <v>3602.9</v>
      </c>
      <c r="J121" s="17">
        <v>655.1</v>
      </c>
      <c r="K121" s="17">
        <v>635.70000000000005</v>
      </c>
      <c r="L121" s="17">
        <v>1034.3</v>
      </c>
    </row>
    <row r="122" spans="1:12" s="14" customFormat="1" ht="31.5" outlineLevel="2">
      <c r="A122" s="13"/>
      <c r="B122" s="20" t="s">
        <v>132</v>
      </c>
      <c r="C122" s="19" t="s">
        <v>131</v>
      </c>
      <c r="D122" s="20" t="s">
        <v>132</v>
      </c>
      <c r="E122" s="20"/>
      <c r="F122" s="20"/>
      <c r="G122" s="21">
        <f t="shared" ref="G122:L122" si="28">G123+G124+G125+G126+G127+G128+G129+G130</f>
        <v>20630.2</v>
      </c>
      <c r="H122" s="21">
        <f t="shared" si="28"/>
        <v>17538.7</v>
      </c>
      <c r="I122" s="21">
        <f t="shared" si="28"/>
        <v>20630.2</v>
      </c>
      <c r="J122" s="21">
        <f t="shared" si="28"/>
        <v>21495</v>
      </c>
      <c r="K122" s="21">
        <f t="shared" si="28"/>
        <v>22354.7</v>
      </c>
      <c r="L122" s="21">
        <f t="shared" si="28"/>
        <v>23249</v>
      </c>
    </row>
    <row r="123" spans="1:12" s="14" customFormat="1" ht="94.5" outlineLevel="7">
      <c r="A123" s="13"/>
      <c r="B123" s="13"/>
      <c r="C123" s="32" t="s">
        <v>219</v>
      </c>
      <c r="D123" s="34" t="s">
        <v>133</v>
      </c>
      <c r="E123" s="34" t="s">
        <v>30</v>
      </c>
      <c r="F123" s="34"/>
      <c r="G123" s="35">
        <v>27</v>
      </c>
      <c r="H123" s="35">
        <v>21.7</v>
      </c>
      <c r="I123" s="35">
        <v>27</v>
      </c>
      <c r="J123" s="17">
        <v>26.7</v>
      </c>
      <c r="K123" s="17">
        <v>27.8</v>
      </c>
      <c r="L123" s="17">
        <v>28.9</v>
      </c>
    </row>
    <row r="124" spans="1:12" s="14" customFormat="1" ht="94.5" outlineLevel="7">
      <c r="A124" s="13"/>
      <c r="B124" s="13"/>
      <c r="C124" s="32" t="s">
        <v>220</v>
      </c>
      <c r="D124" s="34" t="s">
        <v>133</v>
      </c>
      <c r="E124" s="34" t="s">
        <v>39</v>
      </c>
      <c r="F124" s="34"/>
      <c r="G124" s="35">
        <v>449</v>
      </c>
      <c r="H124" s="35">
        <v>361</v>
      </c>
      <c r="I124" s="35">
        <v>449</v>
      </c>
      <c r="J124" s="17">
        <v>443</v>
      </c>
      <c r="K124" s="17">
        <v>460.6</v>
      </c>
      <c r="L124" s="17">
        <v>479.1</v>
      </c>
    </row>
    <row r="125" spans="1:12" s="14" customFormat="1" ht="94.5" outlineLevel="7">
      <c r="A125" s="13"/>
      <c r="B125" s="13"/>
      <c r="C125" s="32" t="s">
        <v>221</v>
      </c>
      <c r="D125" s="34" t="s">
        <v>133</v>
      </c>
      <c r="E125" s="34" t="s">
        <v>86</v>
      </c>
      <c r="F125" s="34"/>
      <c r="G125" s="35">
        <v>449</v>
      </c>
      <c r="H125" s="35">
        <v>361</v>
      </c>
      <c r="I125" s="35">
        <v>449</v>
      </c>
      <c r="J125" s="17">
        <v>443</v>
      </c>
      <c r="K125" s="17">
        <v>460.6</v>
      </c>
      <c r="L125" s="17">
        <v>479.1</v>
      </c>
    </row>
    <row r="126" spans="1:12" s="14" customFormat="1" ht="94.5" outlineLevel="7">
      <c r="A126" s="13"/>
      <c r="B126" s="13"/>
      <c r="C126" s="32" t="s">
        <v>222</v>
      </c>
      <c r="D126" s="34" t="s">
        <v>133</v>
      </c>
      <c r="E126" s="34" t="s">
        <v>116</v>
      </c>
      <c r="F126" s="34"/>
      <c r="G126" s="35">
        <v>17667.7</v>
      </c>
      <c r="H126" s="35">
        <v>14933.626</v>
      </c>
      <c r="I126" s="35">
        <v>17667.7</v>
      </c>
      <c r="J126" s="17">
        <v>19696.3</v>
      </c>
      <c r="K126" s="17">
        <v>20484.3</v>
      </c>
      <c r="L126" s="17">
        <v>21303.599999999999</v>
      </c>
    </row>
    <row r="127" spans="1:12" s="14" customFormat="1" ht="94.5" outlineLevel="7">
      <c r="A127" s="13"/>
      <c r="B127" s="13"/>
      <c r="C127" s="32" t="s">
        <v>223</v>
      </c>
      <c r="D127" s="34" t="s">
        <v>133</v>
      </c>
      <c r="E127" s="34" t="s">
        <v>0</v>
      </c>
      <c r="F127" s="34"/>
      <c r="G127" s="35">
        <v>895</v>
      </c>
      <c r="H127" s="35">
        <v>718.9</v>
      </c>
      <c r="I127" s="35">
        <v>895</v>
      </c>
      <c r="J127" s="17">
        <v>886</v>
      </c>
      <c r="K127" s="17">
        <v>921.4</v>
      </c>
      <c r="L127" s="17">
        <v>958.3</v>
      </c>
    </row>
    <row r="128" spans="1:12" s="14" customFormat="1" ht="78.75" outlineLevel="7">
      <c r="A128" s="13"/>
      <c r="B128" s="13"/>
      <c r="C128" s="32" t="s">
        <v>224</v>
      </c>
      <c r="D128" s="34" t="s">
        <v>134</v>
      </c>
      <c r="E128" s="34" t="s">
        <v>30</v>
      </c>
      <c r="F128" s="34"/>
      <c r="G128" s="35">
        <v>178.8</v>
      </c>
      <c r="H128" s="35">
        <v>178.8</v>
      </c>
      <c r="I128" s="35">
        <v>178.8</v>
      </c>
      <c r="J128" s="17"/>
      <c r="K128" s="17"/>
      <c r="L128" s="17"/>
    </row>
    <row r="129" spans="1:12" s="14" customFormat="1" ht="78.75" outlineLevel="7">
      <c r="A129" s="13"/>
      <c r="B129" s="13"/>
      <c r="C129" s="32" t="s">
        <v>225</v>
      </c>
      <c r="D129" s="34" t="s">
        <v>134</v>
      </c>
      <c r="E129" s="34" t="s">
        <v>116</v>
      </c>
      <c r="F129" s="34"/>
      <c r="G129" s="35">
        <v>652.20000000000005</v>
      </c>
      <c r="H129" s="35">
        <v>652.20000000000005</v>
      </c>
      <c r="I129" s="35">
        <v>652.20000000000005</v>
      </c>
      <c r="J129" s="17"/>
      <c r="K129" s="17"/>
      <c r="L129" s="17"/>
    </row>
    <row r="130" spans="1:12" s="14" customFormat="1" ht="78.75" outlineLevel="7">
      <c r="A130" s="13"/>
      <c r="B130" s="13"/>
      <c r="C130" s="32" t="s">
        <v>226</v>
      </c>
      <c r="D130" s="34" t="s">
        <v>134</v>
      </c>
      <c r="E130" s="34" t="s">
        <v>62</v>
      </c>
      <c r="F130" s="34"/>
      <c r="G130" s="35">
        <v>311.5</v>
      </c>
      <c r="H130" s="35">
        <v>311.5</v>
      </c>
      <c r="I130" s="35">
        <v>311.5</v>
      </c>
      <c r="J130" s="17"/>
      <c r="K130" s="17"/>
      <c r="L130" s="17"/>
    </row>
    <row r="131" spans="1:12" s="14" customFormat="1" ht="204.75" outlineLevel="1">
      <c r="A131" s="13"/>
      <c r="B131" s="20" t="s">
        <v>136</v>
      </c>
      <c r="C131" s="19" t="s">
        <v>135</v>
      </c>
      <c r="D131" s="20" t="s">
        <v>136</v>
      </c>
      <c r="E131" s="20"/>
      <c r="F131" s="20"/>
      <c r="G131" s="21">
        <f t="shared" ref="G131:L131" si="29">G132</f>
        <v>33.5</v>
      </c>
      <c r="H131" s="21">
        <f t="shared" si="29"/>
        <v>0</v>
      </c>
      <c r="I131" s="21">
        <f t="shared" si="29"/>
        <v>33.5</v>
      </c>
      <c r="J131" s="21">
        <f t="shared" si="29"/>
        <v>0</v>
      </c>
      <c r="K131" s="21">
        <f t="shared" si="29"/>
        <v>0</v>
      </c>
      <c r="L131" s="21">
        <f t="shared" si="29"/>
        <v>0</v>
      </c>
    </row>
    <row r="132" spans="1:12" s="14" customFormat="1" ht="63" outlineLevel="7">
      <c r="A132" s="13"/>
      <c r="B132" s="13"/>
      <c r="C132" s="32" t="s">
        <v>227</v>
      </c>
      <c r="D132" s="34" t="s">
        <v>137</v>
      </c>
      <c r="E132" s="34" t="s">
        <v>0</v>
      </c>
      <c r="F132" s="34"/>
      <c r="G132" s="35">
        <v>33.5</v>
      </c>
      <c r="H132" s="35">
        <v>0</v>
      </c>
      <c r="I132" s="35">
        <v>33.5</v>
      </c>
      <c r="J132" s="17"/>
      <c r="K132" s="17"/>
      <c r="L132" s="17"/>
    </row>
    <row r="133" spans="1:12" s="14" customFormat="1" ht="94.5" outlineLevel="1">
      <c r="A133" s="13"/>
      <c r="B133" s="20" t="s">
        <v>139</v>
      </c>
      <c r="C133" s="19" t="s">
        <v>138</v>
      </c>
      <c r="D133" s="20" t="s">
        <v>139</v>
      </c>
      <c r="E133" s="20"/>
      <c r="F133" s="20"/>
      <c r="G133" s="21">
        <f t="shared" ref="G133:L133" si="30">G134</f>
        <v>-328.1</v>
      </c>
      <c r="H133" s="21">
        <f t="shared" si="30"/>
        <v>-328.1</v>
      </c>
      <c r="I133" s="21">
        <f t="shared" si="30"/>
        <v>-328.1</v>
      </c>
      <c r="J133" s="21">
        <f t="shared" si="30"/>
        <v>0</v>
      </c>
      <c r="K133" s="21">
        <f t="shared" si="30"/>
        <v>0</v>
      </c>
      <c r="L133" s="21">
        <f t="shared" si="30"/>
        <v>0</v>
      </c>
    </row>
    <row r="134" spans="1:12" s="14" customFormat="1" ht="78.75" outlineLevel="7">
      <c r="A134" s="13"/>
      <c r="B134" s="13"/>
      <c r="C134" s="32" t="s">
        <v>228</v>
      </c>
      <c r="D134" s="34" t="s">
        <v>140</v>
      </c>
      <c r="E134" s="34" t="s">
        <v>62</v>
      </c>
      <c r="F134" s="34"/>
      <c r="G134" s="35">
        <v>-328.1</v>
      </c>
      <c r="H134" s="35">
        <v>-328.1</v>
      </c>
      <c r="I134" s="35">
        <v>-328.1</v>
      </c>
      <c r="J134" s="17"/>
      <c r="K134" s="17"/>
      <c r="L134" s="17"/>
    </row>
    <row r="135" spans="1:12" ht="60" customHeight="1"/>
    <row r="136" spans="1:12" ht="30" customHeight="1"/>
    <row r="137" spans="1:12" ht="9" customHeight="1"/>
    <row r="138" spans="1:12" ht="13.5" hidden="1" customHeight="1"/>
    <row r="139" spans="1:12" ht="50.25" customHeight="1"/>
  </sheetData>
  <mergeCells count="10">
    <mergeCell ref="A5:A6"/>
    <mergeCell ref="B5:B6"/>
    <mergeCell ref="C5:D5"/>
    <mergeCell ref="E5:E6"/>
    <mergeCell ref="A2:L2"/>
    <mergeCell ref="F5:F6"/>
    <mergeCell ref="G5:G6"/>
    <mergeCell ref="H5:H6"/>
    <mergeCell ref="I5:I6"/>
    <mergeCell ref="J5:L5"/>
  </mergeCells>
  <pageMargins left="0.35433070866141736" right="0" top="0.98425196850393704" bottom="0" header="0" footer="0"/>
  <pageSetup paperSize="9" scale="56" fitToHeight="0" orientation="landscape" r:id="rId1"/>
  <headerFooter alignWithMargins="0">
    <oddFooter>&amp;L&amp;D&amp;C&amp;P&amp;R&amp;T</oddFooter>
  </headerFooter>
  <drawing r:id="rId2"/>
</worksheet>
</file>

<file path=xl/worksheets/sheet2.xml><?xml version="1.0" encoding="utf-8"?>
<worksheet xmlns="http://schemas.openxmlformats.org/spreadsheetml/2006/main" xmlns:r="http://schemas.openxmlformats.org/officeDocument/2006/relationships">
  <dimension ref="J1:L1"/>
  <sheetViews>
    <sheetView workbookViewId="0">
      <selection activeCell="K25" sqref="K25"/>
    </sheetView>
  </sheetViews>
  <sheetFormatPr defaultRowHeight="12.75"/>
  <cols>
    <col min="1" max="9" width="9.140625" style="5"/>
    <col min="10" max="12" width="9.140625" style="9"/>
    <col min="13" max="16384" width="9.140625" style="5"/>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к роекту 2018 уточненнный</vt:lpstr>
      <vt:lpstr>Лист1</vt:lpstr>
      <vt:lpstr>'к роекту 2018 уточненнный'!LAST_CELL</vt:lpstr>
      <vt:lpstr>'к роекту 2018 уточненнный'!Заголовки_для_печати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dc:creator>
  <dc:description>POI HSSF rep:2.43.0.63</dc:description>
  <cp:lastModifiedBy>sv</cp:lastModifiedBy>
  <cp:lastPrinted>2017-11-20T13:07:09Z</cp:lastPrinted>
  <dcterms:created xsi:type="dcterms:W3CDTF">2017-11-09T07:29:02Z</dcterms:created>
  <dcterms:modified xsi:type="dcterms:W3CDTF">2017-11-20T13:07:13Z</dcterms:modified>
</cp:coreProperties>
</file>